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f002.EKYZYL\Documents\2016 Г\Исполнение за 2016 г\Испол. за 1 полуг\"/>
    </mc:Choice>
  </mc:AlternateContent>
  <bookViews>
    <workbookView xWindow="0" yWindow="0" windowWidth="19200" windowHeight="11745" firstSheet="1" activeTab="4"/>
  </bookViews>
  <sheets>
    <sheet name="источники" sheetId="11" r:id="rId1"/>
    <sheet name="доходы" sheetId="10" r:id="rId2"/>
    <sheet name="функц" sheetId="13" r:id="rId3"/>
    <sheet name="ВЕДОМСТВ" sheetId="12" r:id="rId4"/>
    <sheet name="муниц.программы" sheetId="9" r:id="rId5"/>
    <sheet name="резервный фонд" sheetId="7" r:id="rId6"/>
  </sheets>
  <definedNames>
    <definedName name="_xlnm._FilterDatabase" localSheetId="3" hidden="1">ВЕДОМСТВ!$A$9:$K$601</definedName>
    <definedName name="_xlnm._FilterDatabase" localSheetId="2" hidden="1">функц!$A$9:$I$502</definedName>
    <definedName name="_xlnm.Print_Titles" localSheetId="3">ВЕДОМСТВ!$6:$8</definedName>
    <definedName name="_xlnm.Print_Titles" localSheetId="1">доходы!$7:$7</definedName>
    <definedName name="_xlnm.Print_Titles" localSheetId="4">муниц.программы!$8:$8</definedName>
    <definedName name="_xlnm.Print_Titles" localSheetId="2">функц!$6:$8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68" i="12" l="1"/>
  <c r="H466" i="12" l="1"/>
  <c r="H467" i="12"/>
  <c r="F12" i="9" l="1"/>
  <c r="H359" i="13" l="1"/>
  <c r="H360" i="13"/>
  <c r="H361" i="13"/>
  <c r="G353" i="13"/>
  <c r="G355" i="13"/>
  <c r="G354" i="13"/>
  <c r="G352" i="13"/>
  <c r="H242" i="13"/>
  <c r="G343" i="13" l="1"/>
  <c r="G344" i="13"/>
  <c r="G363" i="13"/>
  <c r="G415" i="13"/>
  <c r="G416" i="13"/>
  <c r="H353" i="13"/>
  <c r="G254" i="13"/>
  <c r="G251" i="13"/>
  <c r="H219" i="13" l="1"/>
  <c r="H220" i="13"/>
  <c r="G166" i="13"/>
  <c r="G168" i="13"/>
  <c r="H136" i="13"/>
  <c r="H132" i="13"/>
  <c r="G27" i="13"/>
  <c r="G26" i="13"/>
  <c r="G483" i="13"/>
  <c r="G475" i="13"/>
  <c r="G476" i="13"/>
  <c r="G474" i="13"/>
  <c r="G414" i="13"/>
  <c r="G403" i="13"/>
  <c r="G400" i="13"/>
  <c r="G402" i="13"/>
  <c r="G398" i="13"/>
  <c r="G373" i="13"/>
  <c r="G372" i="13" s="1"/>
  <c r="G364" i="13"/>
  <c r="G358" i="13"/>
  <c r="G357" i="13"/>
  <c r="G351" i="13"/>
  <c r="G310" i="13"/>
  <c r="G309" i="13"/>
  <c r="G307" i="13"/>
  <c r="G306" i="13" s="1"/>
  <c r="G301" i="13"/>
  <c r="G289" i="13"/>
  <c r="G288" i="13"/>
  <c r="G253" i="13"/>
  <c r="G269" i="13"/>
  <c r="H236" i="13"/>
  <c r="H237" i="13"/>
  <c r="G235" i="13"/>
  <c r="G233" i="13"/>
  <c r="G155" i="13"/>
  <c r="G73" i="13"/>
  <c r="G72" i="13"/>
  <c r="G57" i="13"/>
  <c r="H57" i="13" s="1"/>
  <c r="G64" i="13"/>
  <c r="G54" i="13"/>
  <c r="G52" i="13"/>
  <c r="G42" i="13"/>
  <c r="H42" i="13" s="1"/>
  <c r="H44" i="13"/>
  <c r="H45" i="13"/>
  <c r="I528" i="12"/>
  <c r="G37" i="13"/>
  <c r="G35" i="13"/>
  <c r="G36" i="13"/>
  <c r="G25" i="13"/>
  <c r="G19" i="13"/>
  <c r="G17" i="13"/>
  <c r="G14" i="13"/>
  <c r="G13" i="13" s="1"/>
  <c r="G308" i="13" l="1"/>
  <c r="G287" i="13"/>
  <c r="I242" i="12"/>
  <c r="I241" i="12"/>
  <c r="I238" i="12"/>
  <c r="I237" i="12"/>
  <c r="H524" i="12" l="1"/>
  <c r="H436" i="12"/>
  <c r="H142" i="12"/>
  <c r="H581" i="12"/>
  <c r="H580" i="12"/>
  <c r="H579" i="12"/>
  <c r="H567" i="12"/>
  <c r="H538" i="12"/>
  <c r="H537" i="12"/>
  <c r="H533" i="12"/>
  <c r="H518" i="12"/>
  <c r="H519" i="12"/>
  <c r="H517" i="12"/>
  <c r="H483" i="12"/>
  <c r="H478" i="12"/>
  <c r="H479" i="12"/>
  <c r="H482" i="12"/>
  <c r="H481" i="12"/>
  <c r="H480" i="12"/>
  <c r="H469" i="12"/>
  <c r="H450" i="12"/>
  <c r="H449" i="12" s="1"/>
  <c r="H448" i="12" s="1"/>
  <c r="H447" i="12" s="1"/>
  <c r="H446" i="12" s="1"/>
  <c r="H461" i="12"/>
  <c r="H460" i="12"/>
  <c r="H434" i="12"/>
  <c r="G369" i="12"/>
  <c r="H314" i="12"/>
  <c r="H315" i="12"/>
  <c r="H313" i="12"/>
  <c r="H221" i="12"/>
  <c r="H220" i="12"/>
  <c r="H202" i="12"/>
  <c r="H204" i="12"/>
  <c r="H200" i="12"/>
  <c r="H206" i="12"/>
  <c r="H146" i="12"/>
  <c r="H141" i="12"/>
  <c r="H140" i="12"/>
  <c r="G140" i="12"/>
  <c r="H93" i="12"/>
  <c r="H89" i="12"/>
  <c r="H64" i="12"/>
  <c r="I64" i="12" s="1"/>
  <c r="H65" i="12"/>
  <c r="I34" i="12"/>
  <c r="H63" i="12" l="1"/>
  <c r="G18" i="13" l="1"/>
  <c r="H15" i="13"/>
  <c r="H16" i="13"/>
  <c r="H18" i="13"/>
  <c r="H21" i="13"/>
  <c r="H22" i="13"/>
  <c r="H23" i="13"/>
  <c r="H24" i="13"/>
  <c r="H25" i="13"/>
  <c r="H26" i="13"/>
  <c r="H27" i="13"/>
  <c r="H28" i="13"/>
  <c r="H33" i="13"/>
  <c r="H34" i="13"/>
  <c r="H35" i="13"/>
  <c r="H36" i="13"/>
  <c r="H37" i="13"/>
  <c r="H38" i="13"/>
  <c r="H39" i="13"/>
  <c r="H40" i="13"/>
  <c r="H41" i="13"/>
  <c r="H43" i="13"/>
  <c r="H46" i="13"/>
  <c r="H47" i="13"/>
  <c r="H48" i="13"/>
  <c r="H49" i="13"/>
  <c r="H50" i="13"/>
  <c r="H51" i="13"/>
  <c r="H52" i="13"/>
  <c r="H53" i="13"/>
  <c r="H54" i="13"/>
  <c r="H55" i="13"/>
  <c r="H58" i="13"/>
  <c r="H59" i="13"/>
  <c r="H60" i="13"/>
  <c r="H61" i="13"/>
  <c r="H62" i="13"/>
  <c r="H63" i="13"/>
  <c r="H64" i="13"/>
  <c r="H65" i="13"/>
  <c r="H66" i="13"/>
  <c r="H67" i="13"/>
  <c r="H68" i="13"/>
  <c r="H69" i="13"/>
  <c r="H70" i="13"/>
  <c r="H71" i="13"/>
  <c r="H72" i="13"/>
  <c r="H73" i="13"/>
  <c r="H74" i="13"/>
  <c r="H79" i="13"/>
  <c r="H80" i="13"/>
  <c r="H81" i="13"/>
  <c r="H82" i="13"/>
  <c r="H83" i="13"/>
  <c r="H86" i="13"/>
  <c r="H87" i="13"/>
  <c r="H88" i="13"/>
  <c r="H89" i="13"/>
  <c r="H90" i="13"/>
  <c r="H91" i="13"/>
  <c r="H92" i="13"/>
  <c r="H93" i="13"/>
  <c r="H94" i="13"/>
  <c r="H95" i="13"/>
  <c r="H96" i="13"/>
  <c r="H97" i="13"/>
  <c r="H98" i="13"/>
  <c r="H99" i="13"/>
  <c r="H100" i="13"/>
  <c r="H101" i="13"/>
  <c r="H102" i="13"/>
  <c r="H103" i="13"/>
  <c r="H104" i="13"/>
  <c r="H105" i="13"/>
  <c r="H106" i="13"/>
  <c r="H107" i="13"/>
  <c r="H108" i="13"/>
  <c r="H109" i="13"/>
  <c r="H110" i="13"/>
  <c r="H113" i="13"/>
  <c r="H114" i="13"/>
  <c r="H118" i="13"/>
  <c r="H119" i="13"/>
  <c r="H120" i="13"/>
  <c r="H121" i="13"/>
  <c r="H128" i="13"/>
  <c r="H133" i="13"/>
  <c r="H134" i="13"/>
  <c r="H135" i="13"/>
  <c r="H137" i="13"/>
  <c r="H140" i="13"/>
  <c r="H141" i="13"/>
  <c r="H142" i="13"/>
  <c r="H146" i="13"/>
  <c r="H147" i="13"/>
  <c r="H148" i="13"/>
  <c r="H149" i="13"/>
  <c r="H150" i="13"/>
  <c r="H151" i="13"/>
  <c r="H152" i="13"/>
  <c r="H153" i="13"/>
  <c r="H154" i="13"/>
  <c r="H155" i="13"/>
  <c r="H156" i="13"/>
  <c r="H157" i="13"/>
  <c r="H158" i="13"/>
  <c r="H159" i="13"/>
  <c r="H160" i="13"/>
  <c r="H161" i="13"/>
  <c r="H162" i="13"/>
  <c r="H163" i="13"/>
  <c r="H164" i="13"/>
  <c r="H165" i="13"/>
  <c r="H166" i="13"/>
  <c r="H167" i="13"/>
  <c r="H168" i="13"/>
  <c r="H169" i="13"/>
  <c r="H170" i="13"/>
  <c r="H171" i="13"/>
  <c r="H172" i="13"/>
  <c r="H173" i="13"/>
  <c r="H174" i="13"/>
  <c r="H175" i="13"/>
  <c r="H176" i="13"/>
  <c r="H177" i="13"/>
  <c r="H178" i="13"/>
  <c r="H179" i="13"/>
  <c r="H180" i="13"/>
  <c r="H181" i="13"/>
  <c r="H182" i="13"/>
  <c r="H183" i="13"/>
  <c r="H184" i="13"/>
  <c r="H185" i="13"/>
  <c r="H186" i="13"/>
  <c r="H187" i="13"/>
  <c r="H188" i="13"/>
  <c r="H189" i="13"/>
  <c r="H190" i="13"/>
  <c r="H193" i="13"/>
  <c r="H194" i="13"/>
  <c r="H195" i="13"/>
  <c r="H196" i="13"/>
  <c r="H197" i="13"/>
  <c r="H198" i="13"/>
  <c r="H199" i="13"/>
  <c r="H200" i="13"/>
  <c r="H201" i="13"/>
  <c r="H202" i="13"/>
  <c r="H203" i="13"/>
  <c r="H204" i="13"/>
  <c r="H205" i="13"/>
  <c r="H206" i="13"/>
  <c r="H207" i="13"/>
  <c r="H208" i="13"/>
  <c r="H209" i="13"/>
  <c r="H210" i="13"/>
  <c r="H217" i="13"/>
  <c r="H218" i="13"/>
  <c r="H221" i="13"/>
  <c r="H222" i="13"/>
  <c r="H223" i="13"/>
  <c r="H224" i="13"/>
  <c r="H225" i="13"/>
  <c r="H228" i="13"/>
  <c r="H229" i="13"/>
  <c r="H230" i="13"/>
  <c r="H231" i="13"/>
  <c r="H232" i="13"/>
  <c r="H233" i="13"/>
  <c r="H234" i="13"/>
  <c r="H235" i="13"/>
  <c r="H238" i="13"/>
  <c r="H239" i="13"/>
  <c r="H240" i="13"/>
  <c r="H241" i="13"/>
  <c r="H243" i="13"/>
  <c r="H244" i="13"/>
  <c r="H245" i="13"/>
  <c r="H246" i="13"/>
  <c r="H247" i="13"/>
  <c r="H248" i="13"/>
  <c r="H249" i="13"/>
  <c r="H250" i="13"/>
  <c r="H251" i="13"/>
  <c r="H252" i="13"/>
  <c r="H253" i="13"/>
  <c r="H254" i="13"/>
  <c r="H259" i="13"/>
  <c r="H260" i="13"/>
  <c r="H261" i="13"/>
  <c r="H262" i="13"/>
  <c r="H263" i="13"/>
  <c r="H264" i="13"/>
  <c r="H265" i="13"/>
  <c r="H266" i="13"/>
  <c r="H267" i="13"/>
  <c r="H268" i="13"/>
  <c r="H269" i="13"/>
  <c r="H270" i="13"/>
  <c r="H271" i="13"/>
  <c r="H272" i="13"/>
  <c r="H273" i="13"/>
  <c r="H274" i="13"/>
  <c r="H276" i="13"/>
  <c r="H277" i="13"/>
  <c r="H278" i="13"/>
  <c r="H280" i="13"/>
  <c r="H281" i="13"/>
  <c r="H282" i="13"/>
  <c r="H283" i="13"/>
  <c r="H284" i="13"/>
  <c r="H285" i="13"/>
  <c r="H286" i="13"/>
  <c r="H287" i="13"/>
  <c r="H288" i="13"/>
  <c r="H289" i="13"/>
  <c r="H294" i="13"/>
  <c r="H295" i="13"/>
  <c r="H296" i="13"/>
  <c r="H297" i="13"/>
  <c r="H298" i="13"/>
  <c r="H299" i="13"/>
  <c r="H300" i="13"/>
  <c r="H301" i="13"/>
  <c r="H306" i="13"/>
  <c r="H307" i="13"/>
  <c r="H308" i="13"/>
  <c r="H309" i="13"/>
  <c r="H310" i="13"/>
  <c r="H311" i="13"/>
  <c r="H312" i="13"/>
  <c r="H313" i="13"/>
  <c r="H314" i="13"/>
  <c r="H315" i="13"/>
  <c r="H316" i="13"/>
  <c r="H317" i="13"/>
  <c r="H318" i="13"/>
  <c r="H319" i="13"/>
  <c r="H320" i="13"/>
  <c r="H321" i="13"/>
  <c r="H322" i="13"/>
  <c r="H323" i="13"/>
  <c r="H324" i="13"/>
  <c r="H325" i="13"/>
  <c r="H326" i="13"/>
  <c r="H328" i="13"/>
  <c r="H329" i="13"/>
  <c r="H333" i="13"/>
  <c r="H334" i="13"/>
  <c r="H335" i="13"/>
  <c r="H336" i="13"/>
  <c r="H337" i="13"/>
  <c r="H338" i="13"/>
  <c r="H339" i="13"/>
  <c r="H340" i="13"/>
  <c r="H341" i="13"/>
  <c r="H342" i="13"/>
  <c r="H343" i="13"/>
  <c r="H344" i="13"/>
  <c r="H345" i="13"/>
  <c r="H346" i="13"/>
  <c r="H347" i="13"/>
  <c r="H348" i="13"/>
  <c r="H349" i="13"/>
  <c r="H350" i="13"/>
  <c r="H351" i="13"/>
  <c r="H352" i="13"/>
  <c r="H354" i="13"/>
  <c r="H355" i="13"/>
  <c r="H356" i="13"/>
  <c r="H357" i="13"/>
  <c r="H358" i="13"/>
  <c r="H362" i="13"/>
  <c r="H363" i="13"/>
  <c r="H364" i="13"/>
  <c r="H365" i="13"/>
  <c r="H368" i="13"/>
  <c r="H369" i="13"/>
  <c r="H370" i="13"/>
  <c r="H371" i="13"/>
  <c r="H372" i="13"/>
  <c r="H373" i="13"/>
  <c r="H374" i="13"/>
  <c r="H376" i="13"/>
  <c r="H377" i="13"/>
  <c r="H378" i="13"/>
  <c r="H379" i="13"/>
  <c r="H380" i="13"/>
  <c r="H381" i="13"/>
  <c r="H382" i="13"/>
  <c r="H383" i="13"/>
  <c r="H384" i="13"/>
  <c r="H385" i="13"/>
  <c r="H386" i="13"/>
  <c r="H387" i="13"/>
  <c r="H388" i="13"/>
  <c r="H389" i="13"/>
  <c r="H390" i="13"/>
  <c r="H391" i="13"/>
  <c r="H392" i="13"/>
  <c r="H393" i="13"/>
  <c r="H394" i="13"/>
  <c r="H395" i="13"/>
  <c r="H396" i="13"/>
  <c r="H397" i="13"/>
  <c r="H398" i="13"/>
  <c r="H399" i="13"/>
  <c r="H400" i="13"/>
  <c r="H401" i="13"/>
  <c r="H402" i="13"/>
  <c r="H403" i="13"/>
  <c r="H405" i="13"/>
  <c r="H406" i="13"/>
  <c r="H407" i="13"/>
  <c r="H408" i="13"/>
  <c r="H409" i="13"/>
  <c r="H410" i="13"/>
  <c r="H411" i="13"/>
  <c r="H412" i="13"/>
  <c r="H413" i="13"/>
  <c r="H414" i="13"/>
  <c r="H415" i="13"/>
  <c r="H416" i="13"/>
  <c r="H417" i="13"/>
  <c r="H418" i="13"/>
  <c r="H419" i="13"/>
  <c r="H420" i="13"/>
  <c r="H421" i="13"/>
  <c r="H426" i="13"/>
  <c r="H427" i="13"/>
  <c r="H428" i="13"/>
  <c r="H431" i="13"/>
  <c r="H432" i="13"/>
  <c r="H433" i="13"/>
  <c r="H434" i="13"/>
  <c r="H435" i="13"/>
  <c r="H436" i="13"/>
  <c r="H437" i="13"/>
  <c r="H438" i="13"/>
  <c r="H439" i="13"/>
  <c r="H440" i="13"/>
  <c r="H441" i="13"/>
  <c r="H442" i="13"/>
  <c r="H443" i="13"/>
  <c r="H444" i="13"/>
  <c r="H445" i="13"/>
  <c r="H446" i="13"/>
  <c r="H447" i="13"/>
  <c r="H448" i="13"/>
  <c r="H449" i="13"/>
  <c r="H452" i="13"/>
  <c r="H453" i="13"/>
  <c r="H454" i="13"/>
  <c r="H455" i="13"/>
  <c r="H456" i="13"/>
  <c r="H457" i="13"/>
  <c r="H458" i="13"/>
  <c r="H459" i="13"/>
  <c r="H460" i="13"/>
  <c r="H461" i="13"/>
  <c r="H462" i="13"/>
  <c r="H463" i="13"/>
  <c r="H464" i="13"/>
  <c r="H465" i="13"/>
  <c r="H466" i="13"/>
  <c r="H467" i="13"/>
  <c r="H468" i="13"/>
  <c r="H469" i="13"/>
  <c r="H470" i="13"/>
  <c r="H472" i="13"/>
  <c r="H473" i="13"/>
  <c r="H474" i="13"/>
  <c r="H475" i="13"/>
  <c r="H476" i="13"/>
  <c r="H477" i="13"/>
  <c r="H478" i="13"/>
  <c r="H479" i="13"/>
  <c r="H480" i="13"/>
  <c r="H481" i="13"/>
  <c r="H482" i="13"/>
  <c r="H483" i="13"/>
  <c r="H484" i="13"/>
  <c r="H485" i="13"/>
  <c r="H486" i="13"/>
  <c r="H487" i="13"/>
  <c r="H488" i="13"/>
  <c r="H489" i="13"/>
  <c r="H490" i="13"/>
  <c r="H491" i="13"/>
  <c r="H492" i="13"/>
  <c r="H493" i="13"/>
  <c r="H494" i="13"/>
  <c r="H495" i="13"/>
  <c r="H496" i="13"/>
  <c r="H497" i="13"/>
  <c r="H498" i="13"/>
  <c r="H499" i="13"/>
  <c r="H500" i="13"/>
  <c r="H501" i="13"/>
  <c r="H502" i="13"/>
  <c r="H10" i="13"/>
  <c r="H19" i="13"/>
  <c r="H17" i="13"/>
  <c r="G12" i="13"/>
  <c r="G11" i="13" s="1"/>
  <c r="H11" i="13" s="1"/>
  <c r="H14" i="13" l="1"/>
  <c r="H12" i="13"/>
  <c r="H13" i="13"/>
  <c r="H45" i="12"/>
  <c r="H46" i="12"/>
  <c r="I601" i="12" l="1"/>
  <c r="I600" i="12"/>
  <c r="I599" i="12"/>
  <c r="I598" i="12"/>
  <c r="I597" i="12"/>
  <c r="I596" i="12"/>
  <c r="I595" i="12"/>
  <c r="I594" i="12"/>
  <c r="I593" i="12"/>
  <c r="I592" i="12"/>
  <c r="I585" i="12"/>
  <c r="I584" i="12"/>
  <c r="I583" i="12"/>
  <c r="I582" i="12"/>
  <c r="I581" i="12"/>
  <c r="I580" i="12"/>
  <c r="I579" i="12"/>
  <c r="I578" i="12"/>
  <c r="I577" i="12"/>
  <c r="I576" i="12"/>
  <c r="I575" i="12"/>
  <c r="I574" i="12"/>
  <c r="I573" i="12"/>
  <c r="I572" i="12"/>
  <c r="I571" i="12"/>
  <c r="I570" i="12"/>
  <c r="I569" i="12"/>
  <c r="I568" i="12"/>
  <c r="I567" i="12"/>
  <c r="I566" i="12"/>
  <c r="I565" i="12"/>
  <c r="I564" i="12"/>
  <c r="I563" i="12"/>
  <c r="I551" i="12"/>
  <c r="I550" i="12"/>
  <c r="I549" i="12"/>
  <c r="I545" i="12"/>
  <c r="I544" i="12"/>
  <c r="I539" i="12"/>
  <c r="I538" i="12"/>
  <c r="I537" i="12"/>
  <c r="I536" i="12"/>
  <c r="I535" i="12"/>
  <c r="I534" i="12"/>
  <c r="I533" i="12"/>
  <c r="I532" i="12"/>
  <c r="I531" i="12"/>
  <c r="I530" i="12"/>
  <c r="I529" i="12"/>
  <c r="I527" i="12"/>
  <c r="I526" i="12"/>
  <c r="I525" i="12"/>
  <c r="I524" i="12"/>
  <c r="I523" i="12"/>
  <c r="I522" i="12"/>
  <c r="I521" i="12"/>
  <c r="I520" i="12"/>
  <c r="I519" i="12"/>
  <c r="I518" i="12"/>
  <c r="I517" i="12"/>
  <c r="I516" i="12"/>
  <c r="I515" i="12"/>
  <c r="I514" i="12"/>
  <c r="I513" i="12"/>
  <c r="I512" i="12"/>
  <c r="I511" i="12"/>
  <c r="I510" i="12"/>
  <c r="I509" i="12"/>
  <c r="I508" i="12"/>
  <c r="I507" i="12"/>
  <c r="I506" i="12"/>
  <c r="I505" i="12"/>
  <c r="I504" i="12"/>
  <c r="I503" i="12"/>
  <c r="I502" i="12"/>
  <c r="I501" i="12"/>
  <c r="I500" i="12"/>
  <c r="I499" i="12"/>
  <c r="I498" i="12"/>
  <c r="I497" i="12"/>
  <c r="I496" i="12"/>
  <c r="I495" i="12"/>
  <c r="I494" i="12"/>
  <c r="I493" i="12"/>
  <c r="I492" i="12"/>
  <c r="I491" i="12"/>
  <c r="I490" i="12"/>
  <c r="I489" i="12"/>
  <c r="I488" i="12"/>
  <c r="I487" i="12"/>
  <c r="I486" i="12"/>
  <c r="I485" i="12"/>
  <c r="I484" i="12"/>
  <c r="I483" i="12"/>
  <c r="I482" i="12"/>
  <c r="I481" i="12"/>
  <c r="I480" i="12"/>
  <c r="I479" i="12"/>
  <c r="I478" i="12"/>
  <c r="I477" i="12"/>
  <c r="I476" i="12"/>
  <c r="I475" i="12"/>
  <c r="I471" i="12"/>
  <c r="I470" i="12"/>
  <c r="I469" i="12"/>
  <c r="I468" i="12"/>
  <c r="I467" i="12"/>
  <c r="I466" i="12"/>
  <c r="I465" i="12"/>
  <c r="I464" i="12"/>
  <c r="I462" i="12"/>
  <c r="I461" i="12"/>
  <c r="I460" i="12"/>
  <c r="I459" i="12"/>
  <c r="I458" i="12"/>
  <c r="I457" i="12"/>
  <c r="I456" i="12"/>
  <c r="I455" i="12"/>
  <c r="I454" i="12"/>
  <c r="I453" i="12"/>
  <c r="I452" i="12"/>
  <c r="I451" i="12"/>
  <c r="I450" i="12"/>
  <c r="I449" i="12"/>
  <c r="I448" i="12"/>
  <c r="I447" i="12"/>
  <c r="I446" i="12"/>
  <c r="I445" i="12"/>
  <c r="I444" i="12"/>
  <c r="I443" i="12"/>
  <c r="I442" i="12"/>
  <c r="I441" i="12"/>
  <c r="I440" i="12"/>
  <c r="I439" i="12"/>
  <c r="I438" i="12"/>
  <c r="I437" i="12"/>
  <c r="I436" i="12"/>
  <c r="I435" i="12"/>
  <c r="I434" i="12"/>
  <c r="I433" i="12"/>
  <c r="I432" i="12"/>
  <c r="I431" i="12"/>
  <c r="I430" i="12"/>
  <c r="I429" i="12"/>
  <c r="I423" i="12"/>
  <c r="I422" i="12"/>
  <c r="I421" i="12"/>
  <c r="I420" i="12"/>
  <c r="I419" i="12"/>
  <c r="I418" i="12"/>
  <c r="I411" i="12"/>
  <c r="I410" i="12"/>
  <c r="I409" i="12"/>
  <c r="I408" i="12"/>
  <c r="I407" i="12"/>
  <c r="I406" i="12"/>
  <c r="I405" i="12"/>
  <c r="I404" i="12"/>
  <c r="I403" i="12"/>
  <c r="I402" i="12"/>
  <c r="I401" i="12"/>
  <c r="I400" i="12"/>
  <c r="I399" i="12"/>
  <c r="I398" i="12"/>
  <c r="I397" i="12"/>
  <c r="I396" i="12"/>
  <c r="I395" i="12"/>
  <c r="I394" i="12"/>
  <c r="I391" i="12"/>
  <c r="I390" i="12"/>
  <c r="I389" i="12"/>
  <c r="I388" i="12"/>
  <c r="I387" i="12"/>
  <c r="I386" i="12"/>
  <c r="I385" i="12"/>
  <c r="I384" i="12"/>
  <c r="I383" i="12"/>
  <c r="I382" i="12"/>
  <c r="I381" i="12"/>
  <c r="I380" i="12"/>
  <c r="I379" i="12"/>
  <c r="I378" i="12"/>
  <c r="I377" i="12"/>
  <c r="I376" i="12"/>
  <c r="I375" i="12"/>
  <c r="I374" i="12"/>
  <c r="I373" i="12"/>
  <c r="I372" i="12"/>
  <c r="I371" i="12"/>
  <c r="I370" i="12"/>
  <c r="I369" i="12"/>
  <c r="I368" i="12"/>
  <c r="I367" i="12"/>
  <c r="I366" i="12"/>
  <c r="I365" i="12"/>
  <c r="I364" i="12"/>
  <c r="I363" i="12"/>
  <c r="I362" i="12"/>
  <c r="I361" i="12"/>
  <c r="I360" i="12"/>
  <c r="I359" i="12"/>
  <c r="I358" i="12"/>
  <c r="I357" i="12"/>
  <c r="I356" i="12"/>
  <c r="I355" i="12"/>
  <c r="I354" i="12"/>
  <c r="I353" i="12"/>
  <c r="I352" i="12"/>
  <c r="I351" i="12"/>
  <c r="I350" i="12"/>
  <c r="I349" i="12"/>
  <c r="I348" i="12"/>
  <c r="I347" i="12"/>
  <c r="I346" i="12"/>
  <c r="I345" i="12"/>
  <c r="I344" i="12"/>
  <c r="I343" i="12"/>
  <c r="I342" i="12"/>
  <c r="I341" i="12"/>
  <c r="I340" i="12"/>
  <c r="I339" i="12"/>
  <c r="I338" i="12"/>
  <c r="I337" i="12"/>
  <c r="I336" i="12"/>
  <c r="I335" i="12"/>
  <c r="I334" i="12"/>
  <c r="I333" i="12"/>
  <c r="I330" i="12"/>
  <c r="I329" i="12"/>
  <c r="I328" i="12"/>
  <c r="I327" i="12"/>
  <c r="I326" i="12"/>
  <c r="I325" i="12"/>
  <c r="I324" i="12"/>
  <c r="I323" i="12"/>
  <c r="I322" i="12"/>
  <c r="I321" i="12"/>
  <c r="I320" i="12"/>
  <c r="I319" i="12"/>
  <c r="I318" i="12"/>
  <c r="I317" i="12"/>
  <c r="I316" i="12"/>
  <c r="I315" i="12"/>
  <c r="I314" i="12"/>
  <c r="I313" i="12"/>
  <c r="I312" i="12"/>
  <c r="I311" i="12"/>
  <c r="I309" i="12"/>
  <c r="I308" i="12"/>
  <c r="I307" i="12"/>
  <c r="I306" i="12"/>
  <c r="I305" i="12"/>
  <c r="I304" i="12"/>
  <c r="I303" i="12"/>
  <c r="I302" i="12"/>
  <c r="I301" i="12"/>
  <c r="I300" i="12"/>
  <c r="I299" i="12"/>
  <c r="I298" i="12"/>
  <c r="I297" i="12"/>
  <c r="I296" i="12"/>
  <c r="I293" i="12"/>
  <c r="I292" i="12"/>
  <c r="I291" i="12"/>
  <c r="I290" i="12"/>
  <c r="I289" i="12"/>
  <c r="I288" i="12"/>
  <c r="I287" i="12"/>
  <c r="I286" i="12"/>
  <c r="I285" i="12"/>
  <c r="I284" i="12"/>
  <c r="I283" i="12"/>
  <c r="I282" i="12"/>
  <c r="I281" i="12"/>
  <c r="I280" i="12"/>
  <c r="I279" i="12"/>
  <c r="I278" i="12"/>
  <c r="I277" i="12"/>
  <c r="I276" i="12"/>
  <c r="I275" i="12"/>
  <c r="I274" i="12"/>
  <c r="I269" i="12"/>
  <c r="I268" i="12"/>
  <c r="I267" i="12"/>
  <c r="I266" i="12"/>
  <c r="I265" i="12"/>
  <c r="I264" i="12"/>
  <c r="I263" i="12"/>
  <c r="I262" i="12"/>
  <c r="I261" i="12"/>
  <c r="I260" i="12"/>
  <c r="I259" i="12"/>
  <c r="I258" i="12"/>
  <c r="I257" i="12"/>
  <c r="I256" i="12"/>
  <c r="I255" i="12"/>
  <c r="I254" i="12"/>
  <c r="I253" i="12"/>
  <c r="I252" i="12"/>
  <c r="I251" i="12"/>
  <c r="I250" i="12"/>
  <c r="I249" i="12"/>
  <c r="I248" i="12"/>
  <c r="I247" i="12"/>
  <c r="I246" i="12"/>
  <c r="I245" i="12"/>
  <c r="I240" i="12"/>
  <c r="I239" i="12"/>
  <c r="I234" i="12"/>
  <c r="I233" i="12"/>
  <c r="I232" i="12"/>
  <c r="I231" i="12"/>
  <c r="I230" i="12"/>
  <c r="I229" i="12"/>
  <c r="I228" i="12"/>
  <c r="I227" i="12"/>
  <c r="I226" i="12"/>
  <c r="I225" i="12"/>
  <c r="I224" i="12"/>
  <c r="I223" i="12"/>
  <c r="I222" i="12"/>
  <c r="I221" i="12"/>
  <c r="I220" i="12"/>
  <c r="I219" i="12"/>
  <c r="I218" i="12"/>
  <c r="I217" i="12"/>
  <c r="I216" i="12"/>
  <c r="I215" i="12"/>
  <c r="I214" i="12"/>
  <c r="I213" i="12"/>
  <c r="I212" i="12"/>
  <c r="I211" i="12"/>
  <c r="I210" i="12"/>
  <c r="I209" i="12"/>
  <c r="I208" i="12"/>
  <c r="I206" i="12"/>
  <c r="I205" i="12"/>
  <c r="I204" i="12"/>
  <c r="I203" i="12"/>
  <c r="I202" i="12"/>
  <c r="I201" i="12"/>
  <c r="I200" i="12"/>
  <c r="I199" i="12"/>
  <c r="I198" i="12"/>
  <c r="I197" i="12"/>
  <c r="I196" i="12"/>
  <c r="I195" i="12"/>
  <c r="I194" i="12"/>
  <c r="I193" i="12"/>
  <c r="I192" i="12"/>
  <c r="I191" i="12"/>
  <c r="I190" i="12"/>
  <c r="I189" i="12"/>
  <c r="I188" i="12"/>
  <c r="I187" i="12"/>
  <c r="I186" i="12"/>
  <c r="I185" i="12"/>
  <c r="I184" i="12"/>
  <c r="I183" i="12"/>
  <c r="I182" i="12"/>
  <c r="I181" i="12"/>
  <c r="I180" i="12"/>
  <c r="I179" i="12"/>
  <c r="I178" i="12"/>
  <c r="I177" i="12"/>
  <c r="I176" i="12"/>
  <c r="I174" i="12"/>
  <c r="I173" i="12"/>
  <c r="I172" i="12"/>
  <c r="I171" i="12"/>
  <c r="I170" i="12"/>
  <c r="I169" i="12"/>
  <c r="I168" i="12"/>
  <c r="I167" i="12"/>
  <c r="I166" i="12"/>
  <c r="I165" i="12"/>
  <c r="I164" i="12"/>
  <c r="I163" i="12"/>
  <c r="I162" i="12"/>
  <c r="I161" i="12"/>
  <c r="I160" i="12"/>
  <c r="I159" i="12"/>
  <c r="I158" i="12"/>
  <c r="I157" i="12"/>
  <c r="I156" i="12"/>
  <c r="I155" i="12"/>
  <c r="I154" i="12"/>
  <c r="I153" i="12"/>
  <c r="I152" i="12"/>
  <c r="I151" i="12"/>
  <c r="I150" i="12"/>
  <c r="I149" i="12"/>
  <c r="I148" i="12"/>
  <c r="I147" i="12"/>
  <c r="I146" i="12"/>
  <c r="I145" i="12"/>
  <c r="I144" i="12"/>
  <c r="I143" i="12"/>
  <c r="I142" i="12"/>
  <c r="I141" i="12"/>
  <c r="I140" i="12"/>
  <c r="I139" i="12"/>
  <c r="I138" i="12"/>
  <c r="I137" i="12"/>
  <c r="I136" i="12"/>
  <c r="I135" i="12"/>
  <c r="I134" i="12"/>
  <c r="I133" i="12"/>
  <c r="I132" i="12"/>
  <c r="I131" i="12"/>
  <c r="I130" i="12"/>
  <c r="I129" i="12"/>
  <c r="I125" i="12"/>
  <c r="I124" i="12"/>
  <c r="I122" i="12"/>
  <c r="I121" i="12"/>
  <c r="I120" i="12"/>
  <c r="I119" i="12"/>
  <c r="I118" i="12"/>
  <c r="I117" i="12"/>
  <c r="I116" i="12"/>
  <c r="I115" i="12"/>
  <c r="I114" i="12"/>
  <c r="I113" i="12"/>
  <c r="I112" i="12"/>
  <c r="I107" i="12"/>
  <c r="I106" i="12"/>
  <c r="I105" i="12"/>
  <c r="I104" i="12"/>
  <c r="I103" i="12"/>
  <c r="I102" i="12"/>
  <c r="I101" i="12"/>
  <c r="I100" i="12"/>
  <c r="I95" i="12"/>
  <c r="I94" i="12"/>
  <c r="I93" i="12"/>
  <c r="I92" i="12"/>
  <c r="I91" i="12"/>
  <c r="I90" i="12"/>
  <c r="I89" i="12"/>
  <c r="I88" i="12"/>
  <c r="I87" i="12"/>
  <c r="I86" i="12"/>
  <c r="I84" i="12"/>
  <c r="I83" i="12"/>
  <c r="I81" i="12"/>
  <c r="I80" i="12"/>
  <c r="I79" i="12"/>
  <c r="I78" i="12"/>
  <c r="I77" i="12"/>
  <c r="I76" i="12"/>
  <c r="I75" i="12"/>
  <c r="I74" i="12"/>
  <c r="I73" i="12"/>
  <c r="I72" i="12"/>
  <c r="I71" i="12"/>
  <c r="I70" i="12"/>
  <c r="I65" i="12"/>
  <c r="I63" i="12"/>
  <c r="I62" i="12"/>
  <c r="I61" i="12"/>
  <c r="I60" i="12"/>
  <c r="I59" i="12"/>
  <c r="I58" i="12"/>
  <c r="I57" i="12"/>
  <c r="I56" i="12"/>
  <c r="I55" i="12"/>
  <c r="I54" i="12"/>
  <c r="I53" i="12"/>
  <c r="I52" i="12"/>
  <c r="I51" i="12"/>
  <c r="I50" i="12"/>
  <c r="I49" i="12"/>
  <c r="I48" i="12"/>
  <c r="I47" i="12"/>
  <c r="I46" i="12"/>
  <c r="I45" i="12"/>
  <c r="I44" i="12"/>
  <c r="I43" i="12"/>
  <c r="I42" i="12"/>
  <c r="I41" i="12"/>
  <c r="I40" i="12"/>
  <c r="I39" i="12"/>
  <c r="I38" i="12"/>
  <c r="I37" i="12"/>
  <c r="I36" i="12"/>
  <c r="I35" i="12"/>
  <c r="I33" i="12"/>
  <c r="I32" i="12"/>
  <c r="I31" i="12"/>
  <c r="I30" i="12"/>
  <c r="I29" i="12"/>
  <c r="I28" i="12"/>
  <c r="I27" i="12"/>
  <c r="I26" i="12"/>
  <c r="I25" i="12"/>
  <c r="I24" i="12"/>
  <c r="I23" i="12"/>
  <c r="I22" i="12"/>
  <c r="I21" i="12"/>
  <c r="I19" i="12"/>
  <c r="I18" i="12"/>
  <c r="I17" i="12"/>
  <c r="I16" i="12"/>
  <c r="I15" i="12"/>
  <c r="I14" i="12"/>
  <c r="I13" i="12"/>
  <c r="I12" i="12"/>
  <c r="I11" i="12"/>
  <c r="I10" i="12"/>
  <c r="D79" i="10" l="1"/>
  <c r="D42" i="10"/>
  <c r="D43" i="10"/>
  <c r="D75" i="10" l="1"/>
  <c r="D61" i="10"/>
  <c r="D60" i="10" s="1"/>
  <c r="D55" i="10" s="1"/>
  <c r="D77" i="10"/>
  <c r="D51" i="10"/>
  <c r="D46" i="10" s="1"/>
  <c r="D36" i="10" l="1"/>
  <c r="D34" i="10"/>
  <c r="D29" i="10"/>
  <c r="D27" i="10"/>
  <c r="D25" i="10"/>
  <c r="D22" i="10"/>
  <c r="D17" i="10"/>
  <c r="E17" i="10" s="1"/>
  <c r="D13" i="10"/>
  <c r="D11" i="10"/>
  <c r="D9" i="10"/>
  <c r="D32" i="10" l="1"/>
  <c r="D21" i="10"/>
  <c r="D8" i="10" s="1"/>
  <c r="D15" i="11"/>
  <c r="D11" i="11"/>
  <c r="D8" i="11"/>
  <c r="D17" i="11" l="1"/>
  <c r="E29" i="10" l="1"/>
  <c r="E21" i="10"/>
  <c r="E9" i="10"/>
  <c r="E10" i="10"/>
  <c r="E11" i="10"/>
  <c r="E12" i="10"/>
  <c r="E13" i="10"/>
  <c r="E14" i="10"/>
  <c r="E15" i="10"/>
  <c r="E16" i="10"/>
  <c r="E18" i="10"/>
  <c r="E19" i="10"/>
  <c r="E20" i="10"/>
  <c r="E22" i="10"/>
  <c r="E23" i="10"/>
  <c r="E24" i="10"/>
  <c r="E25" i="10"/>
  <c r="E26" i="10"/>
  <c r="E27" i="10"/>
  <c r="E28" i="10"/>
  <c r="E30" i="10"/>
  <c r="E31" i="10"/>
  <c r="E32" i="10"/>
  <c r="E34" i="10"/>
  <c r="E35" i="10"/>
  <c r="E36" i="10"/>
  <c r="E37" i="10"/>
  <c r="E38" i="10"/>
  <c r="E39" i="10"/>
  <c r="E40" i="10"/>
  <c r="E42" i="10"/>
  <c r="E43" i="10"/>
  <c r="E44" i="10"/>
  <c r="E45" i="10"/>
  <c r="E46" i="10"/>
  <c r="E47" i="10"/>
  <c r="E48" i="10"/>
  <c r="E51" i="10"/>
  <c r="E52" i="10"/>
  <c r="E53" i="10"/>
  <c r="E54" i="10"/>
  <c r="E55" i="10"/>
  <c r="E56" i="10"/>
  <c r="E58" i="10"/>
  <c r="E59" i="10"/>
  <c r="E60" i="10"/>
  <c r="E61" i="10"/>
  <c r="E62" i="10"/>
  <c r="E63" i="10"/>
  <c r="E64" i="10"/>
  <c r="E65" i="10"/>
  <c r="E66" i="10"/>
  <c r="E68" i="10"/>
  <c r="E69" i="10"/>
  <c r="E70" i="10"/>
  <c r="E71" i="10"/>
  <c r="E74" i="10"/>
  <c r="E75" i="10"/>
  <c r="E77" i="10"/>
  <c r="E78" i="10"/>
  <c r="E79" i="10"/>
  <c r="E8" i="10"/>
  <c r="C80" i="10"/>
  <c r="E53" i="9" l="1"/>
  <c r="F53" i="9" s="1"/>
  <c r="E49" i="9"/>
  <c r="F49" i="9" s="1"/>
  <c r="E44" i="9"/>
  <c r="E39" i="9"/>
  <c r="E32" i="9"/>
  <c r="E27" i="9"/>
  <c r="F27" i="9" s="1"/>
  <c r="E18" i="9"/>
  <c r="F13" i="9"/>
  <c r="E9" i="9"/>
  <c r="F9" i="9" s="1"/>
  <c r="F17" i="9"/>
  <c r="F18" i="9"/>
  <c r="F20" i="9"/>
  <c r="F21" i="9"/>
  <c r="F22" i="9"/>
  <c r="F23" i="9"/>
  <c r="F24" i="9"/>
  <c r="F26" i="9"/>
  <c r="F29" i="9"/>
  <c r="F30" i="9"/>
  <c r="F31" i="9"/>
  <c r="F32" i="9"/>
  <c r="F34" i="9"/>
  <c r="F35" i="9"/>
  <c r="F36" i="9"/>
  <c r="F37" i="9"/>
  <c r="F38" i="9"/>
  <c r="F39" i="9"/>
  <c r="F41" i="9"/>
  <c r="F42" i="9"/>
  <c r="F43" i="9"/>
  <c r="F44" i="9"/>
  <c r="F46" i="9"/>
  <c r="F47" i="9"/>
  <c r="F48" i="9"/>
  <c r="F51" i="9"/>
  <c r="F52" i="9"/>
  <c r="F54" i="9"/>
  <c r="E55" i="9" l="1"/>
  <c r="F55" i="9" s="1"/>
  <c r="C16" i="7" l="1"/>
</calcChain>
</file>

<file path=xl/sharedStrings.xml><?xml version="1.0" encoding="utf-8"?>
<sst xmlns="http://schemas.openxmlformats.org/spreadsheetml/2006/main" count="2789" uniqueCount="702">
  <si>
    <t xml:space="preserve">                                                                                                                             ИТОГО:</t>
  </si>
  <si>
    <t>0910100000</t>
  </si>
  <si>
    <t>730</t>
  </si>
  <si>
    <t>Обслуживание муниципального долга</t>
  </si>
  <si>
    <t>Основное мероприятие «Обслуживание муниципального долга»</t>
  </si>
  <si>
    <t>0910000000</t>
  </si>
  <si>
    <t>Подпрограмма «Управление муниципальным долгом»</t>
  </si>
  <si>
    <t>0900000000</t>
  </si>
  <si>
    <t>Муниципальная программа «Повышение эффективности управления общественными финансами городского округа «Город Кызыл РТ» на 2015-2017 годы»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</si>
  <si>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</si>
  <si>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</si>
  <si>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621</t>
  </si>
  <si>
    <t>8600021300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</si>
  <si>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</si>
  <si>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Отчисления во внебюджетные фонды бюджетных и автономных учреждений</t>
  </si>
  <si>
    <t>8600021100</t>
  </si>
  <si>
    <t>Заработная плата бюджетных и автономных учреждений</t>
  </si>
  <si>
    <t>8600010590</t>
  </si>
  <si>
    <t>Обеспечение деятельности (оказание услуг) муниципальных учреждений</t>
  </si>
  <si>
    <t>8600000000</t>
  </si>
  <si>
    <t>Непрограммные расходы по разделу "Средства массовой информации"</t>
  </si>
  <si>
    <t>Периодическая печать и издательства</t>
  </si>
  <si>
    <t>СРЕДСТВА МАССОВОЙ ИНФОРМАЦИИ</t>
  </si>
  <si>
    <t>Оплата холодного водоснабжения</t>
  </si>
  <si>
    <t>Оплата электроэнергии</t>
  </si>
  <si>
    <t>Оплата тепло энергии</t>
  </si>
  <si>
    <t>244</t>
  </si>
  <si>
    <t>0810120070</t>
  </si>
  <si>
    <t>Прочая закупка товаров, работ и услуг для обеспечения государственных (муниципальных) нужд</t>
  </si>
  <si>
    <t>Проведение спортивно-массовых мероприятий</t>
  </si>
  <si>
    <t>0810000000</t>
  </si>
  <si>
    <t>Подпрограмма «Спортивно-массовая и оздоровительная работа»</t>
  </si>
  <si>
    <t>0800000000</t>
  </si>
  <si>
    <t>Муниципальная программа «Развитие физической культуры, спорта и молодежной политики города Кызыла на 2015 – 2017 годы»</t>
  </si>
  <si>
    <t>Массовый спорт</t>
  </si>
  <si>
    <t>ФИЗИЧЕСКАЯ КУЛЬТУРА И СПОРТ</t>
  </si>
  <si>
    <t>852</t>
  </si>
  <si>
    <t>7600000130</t>
  </si>
  <si>
    <t>Уплата прочих налогов, сборов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</si>
  <si>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</si>
  <si>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</si>
  <si>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321</t>
  </si>
  <si>
    <t>Пособия, компенсации и иные социальные выплаты гражданам, кроме публичных нормативных обязательств</t>
  </si>
  <si>
    <t>313</t>
  </si>
  <si>
    <t>Пособия, компенсации, меры социальной поддержки по публичным нормативным обязательствам</t>
  </si>
  <si>
    <t>122</t>
  </si>
  <si>
    <t>Иные выплаты персоналу государственных (муниципальных) органов, за исключением фонда оплаты труда</t>
  </si>
  <si>
    <t>7600000100</t>
  </si>
  <si>
    <t>Оплата труда с начислениями работников муниципальных органов и казенных учреждений</t>
  </si>
  <si>
    <t>7600000000</t>
  </si>
  <si>
    <t>0730176040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</si>
  <si>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</si>
  <si>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</si>
  <si>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</si>
  <si>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</si>
  <si>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</si>
  <si>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0730000000</t>
  </si>
  <si>
    <t>Подпрограмма «Другие вопросы в области социальной политики и создание условий для реализации муниципальной программы»</t>
  </si>
  <si>
    <t>0700000000</t>
  </si>
  <si>
    <t>Муниципальная программа «Социальная поддержка населения города Кызыла на 2015-2017 годы»</t>
  </si>
  <si>
    <t>Другие вопросы в области социальной политики</t>
  </si>
  <si>
    <t>0720176070</t>
  </si>
  <si>
    <t>Обеспечение реализации Закона Республики Тыва "О порядке назначения и выплаты ежемесячного пособия на ребенка"</t>
  </si>
  <si>
    <t>0720000000</t>
  </si>
  <si>
    <t>Подпрограмма «Социальная поддержка семьи и детей»</t>
  </si>
  <si>
    <t>0510176090</t>
  </si>
  <si>
    <t>Выплата компенсаций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</si>
  <si>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0510000000</t>
  </si>
  <si>
    <t>Подпрограмма «Дошкольное образование»</t>
  </si>
  <si>
    <t>0500000000</t>
  </si>
  <si>
    <t>Муниципальная программа «Развитие образования в городе Кызыле на 2015-2017 годы»</t>
  </si>
  <si>
    <t>Охрана семьи и детства</t>
  </si>
  <si>
    <t>0720153800</t>
  </si>
  <si>
    <t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</si>
  <si>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0710176120</t>
  </si>
  <si>
    <t>Обеспечение реализации Закона Республики Тыва "О погребении и похоронном деле в Республике Тыва</t>
  </si>
  <si>
    <t>323</t>
  </si>
  <si>
    <t>0710176110</t>
  </si>
  <si>
    <t>Приобретение товаров, работ, услуг в пользу граждан в целях их социального обеспечения</t>
  </si>
  <si>
    <t>Обеспечение равной доступности услуг общественного транспорта для отдельных категорий граждан</t>
  </si>
  <si>
    <t>0710176080</t>
  </si>
  <si>
    <t>Обеспечение реализации Закона Республики Тыва "О мерах социальной поддержки реабилитированных лиц и лиц, признанных пострадавшими от политических репрессий</t>
  </si>
  <si>
    <t>0710176060</t>
  </si>
  <si>
    <t>Обеспечение реализации Закона Республики Тыва "О мерах социальной поддержки ветеранов труда и тружеников тыла</t>
  </si>
  <si>
    <t>0710176030</t>
  </si>
  <si>
    <t>Предоставление гражданам субсидий на оплату жилого помещения и коммунальных услуг</t>
  </si>
  <si>
    <t>0710152500</t>
  </si>
  <si>
    <t>Субвенции на оплату жилищно-коммунальных услуг отдельным категориям граждан</t>
  </si>
  <si>
    <t>0710100180</t>
  </si>
  <si>
    <t>Выплаты почетным гражданам городского округа</t>
  </si>
  <si>
    <t>0710100120</t>
  </si>
  <si>
    <t>Расходы на мероприятия по улучшению условий жизни ветеранов ВОВ, инвалидов и иных категорий граждан</t>
  </si>
  <si>
    <t>412</t>
  </si>
  <si>
    <t>0710100110</t>
  </si>
  <si>
    <t>Бюджетные инвестиции на приобретение объектов недвижимого имущества в государственную (муниципальную) собственность</t>
  </si>
  <si>
    <t>322</t>
  </si>
  <si>
    <t>Субсидии гражданам на приобретение жилья</t>
  </si>
  <si>
    <t>Приобретение жилья для отдельных категорий граждан</t>
  </si>
  <si>
    <t>0710000000</t>
  </si>
  <si>
    <t>Подпрограмма «Социальная поддержка старшего поколения, ветеранов ВОВ, инвалидов и иных категорий граждан»</t>
  </si>
  <si>
    <t>0360100000</t>
  </si>
  <si>
    <t>Основное мероприятие «Обеспечение доступной городской среды для инвалидов и других маломобильных групп населения города Кызыла»</t>
  </si>
  <si>
    <t>0360000000</t>
  </si>
  <si>
    <t xml:space="preserve">Подпрограмма «Развитие доступной городской среды для инвалидов и других маломобильных групп населения города Кызыла на 2016-2017 годы» </t>
  </si>
  <si>
    <t>0300000000</t>
  </si>
  <si>
    <t>Муниципальная программа "Обеспечение качественной и комфортной среды проживания населения г. Кызыла на 2015-2017 годы"</t>
  </si>
  <si>
    <t>Социальное обеспечение населения</t>
  </si>
  <si>
    <t>Оплата услуг связи</t>
  </si>
  <si>
    <t>853</t>
  </si>
  <si>
    <t>Уплата иных платежей</t>
  </si>
  <si>
    <t>111</t>
  </si>
  <si>
    <t>Фонд оплаты труда казенных учреждений и взносы по обязательному социальному страхованию</t>
  </si>
  <si>
    <t>8500000000</t>
  </si>
  <si>
    <t>Социальное обслуживание населения</t>
  </si>
  <si>
    <t>312</t>
  </si>
  <si>
    <t>0710100170</t>
  </si>
  <si>
    <t>Иные пенсии, социальные доплаты к пенсиям</t>
  </si>
  <si>
    <t>Выплата пенсии за выслугу лет лицам, замещавшим должности муниципальной службы города Кызыла</t>
  </si>
  <si>
    <t>Пенсионное обеспечение</t>
  </si>
  <si>
    <t>Социальная политика</t>
  </si>
  <si>
    <t>0630000000</t>
  </si>
  <si>
    <t>Подпрограмма «Другие вопросы в области культуры и создание условий для реализации муниципальной программы»</t>
  </si>
  <si>
    <t>0600000000</t>
  </si>
  <si>
    <t>Муниципальная программа «Развитие культуры города Кызыла на 2015 – 2017 годы»</t>
  </si>
  <si>
    <t>Другие вопросы в области культуры, кинематографии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</si>
  <si>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</si>
  <si>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</si>
  <si>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0620000000</t>
  </si>
  <si>
    <t>Подпрограмма «Централизованная библиотечная система»</t>
  </si>
  <si>
    <t>0610322330</t>
  </si>
  <si>
    <t>0610322320</t>
  </si>
  <si>
    <t>0610322310</t>
  </si>
  <si>
    <t>0610322100</t>
  </si>
  <si>
    <t>0610321300</t>
  </si>
  <si>
    <t>0610321100</t>
  </si>
  <si>
    <t>0610310590</t>
  </si>
  <si>
    <t>0610200000</t>
  </si>
  <si>
    <t>Основное мероприятие «Организация проведения культурно-массовых и досуговых мероприятий, разработки планов ее развития на текущий и перспективные периоды»</t>
  </si>
  <si>
    <t>0610000000</t>
  </si>
  <si>
    <t>Подпрограмма «Формирование единого культурного пространства и народного творчества»</t>
  </si>
  <si>
    <t>Культура</t>
  </si>
  <si>
    <t>КУЛЬТУРА, КИНЕМАТОГРАФИЯ</t>
  </si>
  <si>
    <t>9020076020</t>
  </si>
  <si>
    <t>Обеспечение реализации основных общеобразовательных программ за счет субвенции на общеобразовательный процесс</t>
  </si>
  <si>
    <t>9020000000</t>
  </si>
  <si>
    <t>Учреждения по ведению финансово-экономической политики муниципальных органов власти и муниципальных учреждений города</t>
  </si>
  <si>
    <t>9010000000</t>
  </si>
  <si>
    <t>Учреждения по хозяйственному обслуживанию муниципальных органов власти и муниципальных учреждений города</t>
  </si>
  <si>
    <t>9000000000</t>
  </si>
  <si>
    <t>Учреждения по обслуживанию муниципальных органов власти и муниципальных учреждений города</t>
  </si>
  <si>
    <t>112</t>
  </si>
  <si>
    <t>Иные выплаты персоналу казенных учреждений, за исключением фонда оплаты труда</t>
  </si>
  <si>
    <t>0550000000</t>
  </si>
  <si>
    <t>Подпрограмма «Другие вопросы в области образования и создание условий для реализации муниципальной программы»</t>
  </si>
  <si>
    <t>0530400000</t>
  </si>
  <si>
    <t>Основное мероприятие «Патриотическое воспитание детей»</t>
  </si>
  <si>
    <t>0530000000</t>
  </si>
  <si>
    <t>Подпрограмма «Дополнительное образование и воспитание детей»</t>
  </si>
  <si>
    <t>Другие вопросы в области образования</t>
  </si>
  <si>
    <t>0820100000</t>
  </si>
  <si>
    <t>Основное мероприятие «Проведение мероприятий по созданию условий успешной социализации и эффективной самореализации молодежи города»</t>
  </si>
  <si>
    <t>0820000000</t>
  </si>
  <si>
    <t>Подпрограмма «Развитие системы молодежной политики»</t>
  </si>
  <si>
    <t>05401L0309</t>
  </si>
  <si>
    <t>Отдых и оздоровление детей за счет средств местного бюджета</t>
  </si>
  <si>
    <t>0540175040</t>
  </si>
  <si>
    <t>Отдых и оздоровление детей за счет средств республиканского бюджета</t>
  </si>
  <si>
    <t>0540000000</t>
  </si>
  <si>
    <t>Подпрограмма «Отдых и оздоровление детей»</t>
  </si>
  <si>
    <t>Молодежная политика и оздоровление детей</t>
  </si>
  <si>
    <t>8400076100</t>
  </si>
  <si>
    <t>Осуществление переданных полномочий по образованию и организации деятельности комиссий по делам несовершеннолетних</t>
  </si>
  <si>
    <t>8400000000</t>
  </si>
  <si>
    <t>Непрограммные расходы по передаваемым государственным полномочиям, с финансовым обеспечением с вышестоящего бюджета</t>
  </si>
  <si>
    <t>0530300000</t>
  </si>
  <si>
    <t>Основное мероприятие «Реализация дополнительных общеобразовательных общеразвивающих программ в области культуры»</t>
  </si>
  <si>
    <t>0520300000</t>
  </si>
  <si>
    <t>Основное мероприятие «Обеспечение реализации подпрограммы»</t>
  </si>
  <si>
    <t>0520176020</t>
  </si>
  <si>
    <t>0520000000</t>
  </si>
  <si>
    <t>Подпрограмма «Общее образование»</t>
  </si>
  <si>
    <t>0420100160</t>
  </si>
  <si>
    <t>Текущий ремонт объектов муниципальной собственности</t>
  </si>
  <si>
    <t>0420100150</t>
  </si>
  <si>
    <t>Капитальный ремонт объектов муниципальной собственности</t>
  </si>
  <si>
    <t>0420000000</t>
  </si>
  <si>
    <t>Подпрограмма "Безопасность муниципальных учреждений"</t>
  </si>
  <si>
    <t>0400000000</t>
  </si>
  <si>
    <t>Муниципальная программа "Безопасный город на 2015-2017 годы"</t>
  </si>
  <si>
    <t>Общее образование</t>
  </si>
  <si>
    <t>0510300000</t>
  </si>
  <si>
    <t>0510176020</t>
  </si>
  <si>
    <t>Дошкольное образование</t>
  </si>
  <si>
    <t>Образование</t>
  </si>
  <si>
    <t>Другие вопросы в области жилищно-коммунального хозяйства</t>
  </si>
  <si>
    <t>810</t>
  </si>
  <si>
    <t>8900075010</t>
  </si>
  <si>
    <t>Субсидии юридическим лицам (кроме некоммерческих организаций), индивидуальным предпринимателям, физическим лицам</t>
  </si>
  <si>
    <t>Возмещение убытков, связанных с применением государственных регулируемых цен на электрическую энергию, тепловую энергию и водоснабжение, вырабатываемыми муниципальными организациями коммунального комплекса</t>
  </si>
  <si>
    <t>8900000000</t>
  </si>
  <si>
    <t>Непрограммные расходы, финансируемые за счет субсидий, субвенций и межбюджетных трансфертов из вышестоящих бюджетов</t>
  </si>
  <si>
    <t>8300000000</t>
  </si>
  <si>
    <t>Непрограммные расходы по жилищно-коммунальному хозяйству</t>
  </si>
  <si>
    <t>0320102060</t>
  </si>
  <si>
    <t>Разработка проектной и сметной документации для строительства, реконструкции и ремонта объектов нефинансовых активов, проведение государственной экспертизы проектной документации, осуществление строительного контроля</t>
  </si>
  <si>
    <t>0320000000</t>
  </si>
  <si>
    <t>Подпрограмма "Содержание и развитие жилищно-rкоммунального хозяйства"</t>
  </si>
  <si>
    <t>0310202030</t>
  </si>
  <si>
    <t>Обеспечение уличного освещения электроэнергией</t>
  </si>
  <si>
    <t>0310202020</t>
  </si>
  <si>
    <t>Капитальный ремонт сетей уличного освещения</t>
  </si>
  <si>
    <t>0310202010</t>
  </si>
  <si>
    <t>Содержание сетей уличного освещения</t>
  </si>
  <si>
    <t>03101L4010</t>
  </si>
  <si>
    <t>Приобретение контейнеров и бункеров</t>
  </si>
  <si>
    <t>03101L4009</t>
  </si>
  <si>
    <t>Приобретение спецтехники по лизингу</t>
  </si>
  <si>
    <t>0310109070</t>
  </si>
  <si>
    <t>Снос аварийных домов</t>
  </si>
  <si>
    <t>0310109060</t>
  </si>
  <si>
    <t>Аккарицидная обработка территории города</t>
  </si>
  <si>
    <t>0310109050</t>
  </si>
  <si>
    <t>Благоустройство кладбища</t>
  </si>
  <si>
    <t>0310109040</t>
  </si>
  <si>
    <t>Отлов бродячих собак</t>
  </si>
  <si>
    <t>0310109030</t>
  </si>
  <si>
    <t>Содержание памятников</t>
  </si>
  <si>
    <t>0310109020</t>
  </si>
  <si>
    <t>Озеленение города</t>
  </si>
  <si>
    <t>0310109010</t>
  </si>
  <si>
    <t>Благоустройство города</t>
  </si>
  <si>
    <t>0310000000</t>
  </si>
  <si>
    <t>Подпрограмма "Благоустройство и озеленение городского округа "Город Кызыл РТ""</t>
  </si>
  <si>
    <t>Благоустройство</t>
  </si>
  <si>
    <t>0330105060</t>
  </si>
  <si>
    <t>Содержание водоколонок</t>
  </si>
  <si>
    <t>0330105050</t>
  </si>
  <si>
    <t>Строительство и реконструкция водоколонок</t>
  </si>
  <si>
    <t>0330105030</t>
  </si>
  <si>
    <t>Разработка и актуализации схемы теплоснабжения, водоснабжения и водоотведения города</t>
  </si>
  <si>
    <t>0330105020</t>
  </si>
  <si>
    <t>Строительство электроподстанции по ул. Станционной с учетом разработки проектных работ</t>
  </si>
  <si>
    <t>243</t>
  </si>
  <si>
    <t>0330105010</t>
  </si>
  <si>
    <t>Закупка товаров, работ, услуг в целях капитального ремонта государственного (муниципального) имущества</t>
  </si>
  <si>
    <t>Ремонт и реконструкция тепловых, электрических сетей, сетей водоснабжения и водоотведения, газоснабжения</t>
  </si>
  <si>
    <t>0330000000</t>
  </si>
  <si>
    <t>Подпрограмма "Обеспечение бесперебойной работы оборудования сетей теплоснабжения, водоснабжения и водоотведения"</t>
  </si>
  <si>
    <t>Коммунальное хозяйство</t>
  </si>
  <si>
    <t>9810095030</t>
  </si>
  <si>
    <t>Субсидии на реализацию республиканской адресной программы "Переселение граждан из аварийного жилищного фонда с учетом необходимости развития малоэтажного жилищного строительства" за счет средств ГК "Фонд содействия реформированию ЖКХ"</t>
  </si>
  <si>
    <t>9810000000</t>
  </si>
  <si>
    <t>Субсидии на реализацию региональной программы по проведению капитального ремонта многоквартирных жилых домов за счет средств ГК "Фонд содействия реформированию ЖКХ"</t>
  </si>
  <si>
    <t>9800000000</t>
  </si>
  <si>
    <t>0320102100</t>
  </si>
  <si>
    <t>Диагностика газового хозяйства</t>
  </si>
  <si>
    <t>0320102090</t>
  </si>
  <si>
    <t>Строительство детских площадок на внутри дворовых территориях</t>
  </si>
  <si>
    <t>0320102080</t>
  </si>
  <si>
    <t>Содержание и ремонт муниципального жилищного фонда (в т.ч. коридорного типа)</t>
  </si>
  <si>
    <t>0320102050</t>
  </si>
  <si>
    <t>Содержание септиков</t>
  </si>
  <si>
    <t>0320102040</t>
  </si>
  <si>
    <t>Содержание котельных</t>
  </si>
  <si>
    <t>Жилищное хозяйство</t>
  </si>
  <si>
    <t>Жилищно-коммунальное хозяйство</t>
  </si>
  <si>
    <t>8800000000</t>
  </si>
  <si>
    <t>Непрограммные расходы по национальной экономике</t>
  </si>
  <si>
    <t>0370100000</t>
  </si>
  <si>
    <t>Основное мероприятие «Разработка предельно-допустимых выбросов атмосферного воздуха»</t>
  </si>
  <si>
    <t>0370000000</t>
  </si>
  <si>
    <t>Подпрограмма «Охрана атмосферного воздуха г. Кызыла»</t>
  </si>
  <si>
    <t>02302L4090</t>
  </si>
  <si>
    <t>Проведение кадастровых работ в отношении земельных участков до разграничения</t>
  </si>
  <si>
    <t>0230204100</t>
  </si>
  <si>
    <t>Оценка начальной стоимости земельных участков, начальной цены арендной платы земельных участков</t>
  </si>
  <si>
    <t>0230204050</t>
  </si>
  <si>
    <t>Проведение кадастровых работ в отношении земельных участков, предоставляемых льготным категориям граждан</t>
  </si>
  <si>
    <t>0230104030</t>
  </si>
  <si>
    <t>Оценка начальной стоимости объектов муниципального имущества, начальной стоимости арендной платы за объекты муниципального имущества</t>
  </si>
  <si>
    <t>0230104020</t>
  </si>
  <si>
    <t>Изготовление технической документации на объекты муниципального имущества</t>
  </si>
  <si>
    <t>0230104010</t>
  </si>
  <si>
    <t>Автоматизация учета муниципального имущества</t>
  </si>
  <si>
    <t>0230000000</t>
  </si>
  <si>
    <t>Подпрограмма "Повышение качества управления муниципальным имуществом и земельными участками"</t>
  </si>
  <si>
    <t>0220100000</t>
  </si>
  <si>
    <t>Основное мероприятие «Поддержка субъектов малого и среднего предпринимательства»</t>
  </si>
  <si>
    <t>0220000000</t>
  </si>
  <si>
    <t>Подпрограмма "Развитие малого и среднего предпринимательства"</t>
  </si>
  <si>
    <t>0210100000</t>
  </si>
  <si>
    <t>Основное мероприятие «Формирование и реализация механизмов административной, инфраструктурной, финансовой поддержки инвестиций»</t>
  </si>
  <si>
    <t>0210000000</t>
  </si>
  <si>
    <t>Подпрограмма "Улучшение инвестиционного климата города Кызыла"</t>
  </si>
  <si>
    <t>0200000000</t>
  </si>
  <si>
    <t>Муниципальная программа "Создание условий для устойчивого экономического развития города Кызыла на 2015-2017 годы"</t>
  </si>
  <si>
    <t>0120100000</t>
  </si>
  <si>
    <t>Основное мероприятие «Укрепление и развитие морально-нравственных ценностей среди населения»</t>
  </si>
  <si>
    <t>0120000000</t>
  </si>
  <si>
    <t>Подпрограмма "Профилактика правонарушений на территории муниципального образования город Кызыл на 2015-2017 годы"</t>
  </si>
  <si>
    <t>0110100000</t>
  </si>
  <si>
    <t>Основное мероприятие «Организационно – профилактические мероприятия, направленные на предупреждение и сокращение употребления алкоголя, наркотических и других психоактивных веществ населением города»</t>
  </si>
  <si>
    <t>0110000000</t>
  </si>
  <si>
    <t>Подпрограмма "Комплексные меры противодействия злоупотреблению наркотиками и их незаконному обороту на территории муниципального образования город Кызыл на 2015-2017 годы"</t>
  </si>
  <si>
    <t>0100000000</t>
  </si>
  <si>
    <t>Муниципальная программа "Обеспечение безопасности, общественного порядка и профилактика правонарушений в городе Кызыле на 2015-2017 годы"</t>
  </si>
  <si>
    <t>Другие вопросы в области национальной экономики</t>
  </si>
  <si>
    <t>0430200000</t>
  </si>
  <si>
    <t>Основное мероприятие «Обеспечение безопасности на дорогах, путем установки искусственных неровностей на автомобильных дорогах города»</t>
  </si>
  <si>
    <t>0430100000</t>
  </si>
  <si>
    <t>Основное мероприятие «Содержание, ремонт и реконструкция систем видеонаблюдения»</t>
  </si>
  <si>
    <t>0430000000</t>
  </si>
  <si>
    <t>Подпрограмма «Повышение безопасности дорожного движения на территории городского округа "Город Кызыл РТ"</t>
  </si>
  <si>
    <t>0350275050</t>
  </si>
  <si>
    <t>Капитальный ремонт автомобильных дорог общего пользования за счет средств Дорожного фонда РТ</t>
  </si>
  <si>
    <t>0350103060</t>
  </si>
  <si>
    <t>Ямочный ремонт автомобильных дорог города</t>
  </si>
  <si>
    <t>0350103040</t>
  </si>
  <si>
    <t>Строительство и реконструкция светофорных объектов</t>
  </si>
  <si>
    <t>0350103030</t>
  </si>
  <si>
    <t>Содержание и эксплуатация светофорных объектов</t>
  </si>
  <si>
    <t>0350103020</t>
  </si>
  <si>
    <t>Разметка дорог</t>
  </si>
  <si>
    <t>0350103010</t>
  </si>
  <si>
    <t>Установка дорожных знаков</t>
  </si>
  <si>
    <t>0350000000</t>
  </si>
  <si>
    <t>Подпрограмма «Развитие и содержание дорожно-уличной сети города»</t>
  </si>
  <si>
    <t>Дорожное хозяйство (дорожные фонды)</t>
  </si>
  <si>
    <t>0340400000</t>
  </si>
  <si>
    <t>Основное мероприятие «Централизованное управление движением транспортных средств по городским маршрутам и контроль за работой транспорта»</t>
  </si>
  <si>
    <t>0340300000</t>
  </si>
  <si>
    <t>Основное мероприятие «Разработка схем маршрутов»</t>
  </si>
  <si>
    <t>0340200000</t>
  </si>
  <si>
    <t>Основное мероприятие «Обследование пассажиропотока в городе»</t>
  </si>
  <si>
    <t>0340100000</t>
  </si>
  <si>
    <t>Основное мероприятие «Поддержка муниципальных автотранспортных предприятий города»</t>
  </si>
  <si>
    <t>0340000000</t>
  </si>
  <si>
    <t>Подпрограмма "Повышение качества транспортного обслуживания населения"</t>
  </si>
  <si>
    <t>Транспорт</t>
  </si>
  <si>
    <t>8900053910</t>
  </si>
  <si>
    <t>Субвенции на проведение Всероссийской сельскохозяйственной переписи в 2016 году</t>
  </si>
  <si>
    <t>Сельское хозяйство и рыболовство</t>
  </si>
  <si>
    <t>Национальная экономика</t>
  </si>
  <si>
    <t>7400000000</t>
  </si>
  <si>
    <t>0410100000</t>
  </si>
  <si>
    <t>Основное мероприятие «Обеспечение мероприятий по предупреждению и ликвидации чрезвычайных ситуаций, стихийных бедствий и их последствий»</t>
  </si>
  <si>
    <t>0410000000</t>
  </si>
  <si>
    <t>Подпрограмма "Предупреждение и ликвидация чрезвычайных ситуаций, реализация мер пожарной безопасности"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</si>
  <si>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</si>
  <si>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</si>
  <si>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8400076130</t>
  </si>
  <si>
    <t>Субвенции на осуществление государственных полномочий по созданию, организации и обеспечению деятельности административных комиссий</t>
  </si>
  <si>
    <t>8200000000</t>
  </si>
  <si>
    <t>Исполнение судебных документов, предьявленных к казне города Кызыла</t>
  </si>
  <si>
    <t>Другие общегосударственные вопросы</t>
  </si>
  <si>
    <t>870</t>
  </si>
  <si>
    <t>8100000000</t>
  </si>
  <si>
    <t>Резервные средства</t>
  </si>
  <si>
    <t>Резервный фонд города Кызыла</t>
  </si>
  <si>
    <t>Резервные фонды</t>
  </si>
  <si>
    <t>7500000130</t>
  </si>
  <si>
    <t>7500000000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</si>
  <si>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</si>
  <si>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</si>
  <si>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8900051200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</si>
  <si>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</si>
  <si>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</si>
  <si>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</si>
  <si>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7220000000</t>
  </si>
  <si>
    <t>7200000000</t>
  </si>
  <si>
    <t>Обеспечение деятельности законодательной власти городского округа «Город Кызыл РТ»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</si>
  <si>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</si>
  <si>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7210000000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</si>
  <si>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</si>
  <si>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</si>
  <si>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</si>
  <si>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ЦСР</t>
  </si>
  <si>
    <t>ПР</t>
  </si>
  <si>
    <t>РЗ</t>
  </si>
  <si>
    <t>Наименование</t>
  </si>
  <si>
    <t>Код по бюджетной классификации</t>
  </si>
  <si>
    <t>% исполнения</t>
  </si>
  <si>
    <t>ИСПОЛНЕНИЕ  БЮДЖЕТНЫХ АССИГНОВАНИЙ</t>
  </si>
  <si>
    <t>Исполнено</t>
  </si>
  <si>
    <t>(тыс. руб.)</t>
  </si>
  <si>
    <t>Исполнение</t>
  </si>
  <si>
    <t>ГЛАВА</t>
  </si>
  <si>
    <t>Хурал представителей города Кызыла</t>
  </si>
  <si>
    <t>Департамент финансов Мэрии города Кызыла</t>
  </si>
  <si>
    <t>Иные межбюджетные трансферты</t>
  </si>
  <si>
    <t>Избирательная комиссия муниципального образования "город Кызыл"</t>
  </si>
  <si>
    <t>Муниципальное казенное учреждение Департамент по образованию Мэрии города Кызыла</t>
  </si>
  <si>
    <t>Муниципальное учреждение Департамент по культуре и туризму Мэрии города Кызыла</t>
  </si>
  <si>
    <t xml:space="preserve">Муниципальное учреждение Департамент по социальной политике Мэрии г. Кызыла </t>
  </si>
  <si>
    <t>Департамент городского хозяйства Мэрии города Кызыла</t>
  </si>
  <si>
    <t xml:space="preserve">Мэрия города Кызыла </t>
  </si>
  <si>
    <t>Департамент экономики</t>
  </si>
  <si>
    <t>Муниципальное казенное учреждение "Централизованная бухгалтерия"</t>
  </si>
  <si>
    <t>Код дохода</t>
  </si>
  <si>
    <t>Наименование платежей</t>
  </si>
  <si>
    <t>00010000000000000000</t>
  </si>
  <si>
    <t>НАЛОГОВЫЕ И НЕНАЛОГОВЫЕ ДОХОДЫ</t>
  </si>
  <si>
    <t>00010100000000000000</t>
  </si>
  <si>
    <t>НАЛОГИ НА ПРИБЫЛЬ, ДОХОДЫ</t>
  </si>
  <si>
    <t>00010102000000000000</t>
  </si>
  <si>
    <t>Налог на доходы физических лиц</t>
  </si>
  <si>
    <t xml:space="preserve"> 00010300000000000000</t>
  </si>
  <si>
    <t>НАЛОГИ НА ТОВАРЫ (РАБОТЫ, УСЛУГИ), РЕАЛИЗУЕМЫЕ НА ТЕРРИТОРИИ РОССИЙСКОЙ ФЕДЕРАЦИИ</t>
  </si>
  <si>
    <t xml:space="preserve"> 00010302000010000110</t>
  </si>
  <si>
    <t>Акцизы по подакцизным товарам (продукции), производимым на территории Российской Федерации</t>
  </si>
  <si>
    <t>00010500000000000000</t>
  </si>
  <si>
    <t>НАЛОГИ НА СОВОКУПНЫЙ ДОХОД</t>
  </si>
  <si>
    <t>00010502000000000000</t>
  </si>
  <si>
    <t>Единый налог на вмененный доход для отдельных видов деятельности</t>
  </si>
  <si>
    <t>00010503000000000000</t>
  </si>
  <si>
    <t>Единый сельскохозяйственный налог</t>
  </si>
  <si>
    <t xml:space="preserve"> 00010504000000000000</t>
  </si>
  <si>
    <t>Налог, взимаемый в связи с применением патентной системы налогообложения</t>
  </si>
  <si>
    <t>00010600000000000000</t>
  </si>
  <si>
    <t>НАЛОГИ НА ИМУЩЕСТВО</t>
  </si>
  <si>
    <t>00010601000000000000</t>
  </si>
  <si>
    <t>Налог на имущество физических лиц</t>
  </si>
  <si>
    <t>00010606000000000000</t>
  </si>
  <si>
    <t>Земельный налог</t>
  </si>
  <si>
    <t>00010800000000000000</t>
  </si>
  <si>
    <t>ГОСУДАРСТВЕННАЯ ПОШЛИНА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</si>
  <si>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</si>
  <si>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</si>
  <si>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00011105000000000000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</si>
  <si>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</si>
  <si>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00011105012040000120</t>
  </si>
  <si>
    <t>Доходы, получаемые  в  виде  арендной  платы  за земельные участки, государственная собственность  на  которые  не  разграничена, и которые   расположены   в   границах   городских округов, а также средства от продажи  права  на заключение договоров аренды указанных  земельных участков</t>
  </si>
  <si>
    <t>00011105024040000120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</si>
  <si>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</si>
  <si>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00011107000000000000</t>
  </si>
  <si>
    <t>Платежи от государственных и муниципальных унитарных предприятий</t>
  </si>
  <si>
    <t>00011107014040000120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</si>
  <si>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</si>
  <si>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00011109000000000000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</si>
  <si>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</si>
  <si>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00011109044040000120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</si>
  <si>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</si>
  <si>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00011200000000000000</t>
  </si>
  <si>
    <t>ПЛАТЕЖИ ПРИ ПОЛЬЗОВАНИИ ПРИРОДНЫМИ РЕСУРСАМИ</t>
  </si>
  <si>
    <t>00011201000000000000</t>
  </si>
  <si>
    <t>Плата за негативное воздействие на окружающую среду</t>
  </si>
  <si>
    <t>00011300000000000000</t>
  </si>
  <si>
    <t>ДОХОДЫ ОТ ОКАЗАНИЯ ПЛАТНЫХ УСЛУГ (РАБОТ) И КОМПЕНСАЦИИ ЗАТРАТ ГОСУДАРСТВА</t>
  </si>
  <si>
    <t>00011400000000000000</t>
  </si>
  <si>
    <t>ДОХОДЫ ОТ ПРОДАЖИ МАТЕРИАЛЬНЫХ И НЕМАТЕРИАЛЬНЫХ АКТИВОВ</t>
  </si>
  <si>
    <t>00011402000000000000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</si>
  <si>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</si>
  <si>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00011402043040000410</t>
  </si>
  <si>
    <t>Доходы от реализации иного имущества, находящегося в собственности городских округов ( за исключением имущества в муниципальных бюджетных и автономных учреждений, а также имущества муниципальных унитарных предприятий, в т.ч. казенных), в части реализации основных средств по указанному имуществу</t>
  </si>
  <si>
    <t>00011406000000000000</t>
  </si>
  <si>
    <t>Доходы от продажи земельных участков, находящихся в в государственной и муниципальной собственности (за исключением земельных участков автономных учреждений, а также земельных участков государственных и муниципальных предприятий, в том числе казенных)</t>
  </si>
  <si>
    <t>00011406012040000430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</si>
  <si>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</si>
  <si>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00011406024040000400</t>
  </si>
  <si>
    <t>Доходы от продажи земельных участков, нахоящихся в муниципальногй собственности</t>
  </si>
  <si>
    <t>00011600000000000000</t>
  </si>
  <si>
    <t>ШТРАФЫ, САНКЦИИ, ВОЗМЕЩЕНИЕ УЩЕРБА</t>
  </si>
  <si>
    <t xml:space="preserve"> 00011700000000000000</t>
  </si>
  <si>
    <t>Прочие неналоговые доходы</t>
  </si>
  <si>
    <t>00020000000000000000</t>
  </si>
  <si>
    <t>БЕЗВОЗМЕЗДНЫЕ ПОСТУПЛЕНИЯ</t>
  </si>
  <si>
    <t>00020200000000000000</t>
  </si>
  <si>
    <t>Безвозмездные поступления от других бюджетов бюджетной системы Российской Федерации</t>
  </si>
  <si>
    <t>00020201000000000000</t>
  </si>
  <si>
    <t>Дотации бюджетам субъектов Российской Федерации и муниципальных образований</t>
  </si>
  <si>
    <t>00020201003040000151</t>
  </si>
  <si>
    <t>Дотации бюджетам городских округов на поддержку мер по обеспечению сбалансированности бюджетов</t>
  </si>
  <si>
    <t>00020202000000000000</t>
  </si>
  <si>
    <t>00020202041010000151</t>
  </si>
  <si>
    <t>00020202088040000151</t>
  </si>
  <si>
    <t>Субсидии бюджетам городских округов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</si>
  <si>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00020202999040000151</t>
  </si>
  <si>
    <t xml:space="preserve"> Субсидии на возмещение убытков, связанных с применением государственных регулируемых цен на электрическую энергию, тепловую энергию и водоснабжение, вырабатываемыми муниципальными организациями коммунального комплекса, понесенных в процессе выработки и (или) транспортировки энергоресурсов и воды, в том числе вследствие проведения мероприятий в области энергосбережения и повышения энергетической эффективности, в рамках подпрограммы "Энергосбережение и повышение энергетической эффективности в Республике Тыва </t>
  </si>
  <si>
    <t>Субсидии на оздоровление детей</t>
  </si>
  <si>
    <t>00020203000000000000</t>
  </si>
  <si>
    <t>00020203001040000151</t>
  </si>
  <si>
    <t>Субвенции бюджетам городских округов на оплату жилищно-коммунальных услуг отдельным категориям граждан</t>
  </si>
  <si>
    <t>00020203007040000151</t>
  </si>
  <si>
    <t>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</si>
  <si>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>00020203013040000151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</si>
  <si>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</si>
  <si>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>00020203022040000151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</si>
  <si>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</si>
  <si>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00020203024040000151</t>
  </si>
  <si>
    <t xml:space="preserve">Субвенции бюджетам городских округов на реализацию Закона РТ «О предоставлении органам местного самоуправления муниципальных районов и городских округов на территории РТ субвенций на реализацию основных общеобразовательных программ в области общего образования»  </t>
  </si>
  <si>
    <t>в том числе общие образовательные учреждения</t>
  </si>
  <si>
    <t xml:space="preserve">                        дошкольные образовательные учреждения</t>
  </si>
  <si>
    <t xml:space="preserve">Субвенции бюджетам городских округов на обеспечение мер социальной поддержки ветеранов труда и тружеников тыла </t>
  </si>
  <si>
    <t xml:space="preserve">Субвенции бюджетам городских округов на реализацию Закона РТ "О порядке назначения и выплаты ежемесячного пособия на ребенка" пособия на ребенка </t>
  </si>
  <si>
    <t>Субвенции бюджетам городских округов на выполнение  передаваемых полномочий субъектов Российской Федерации</t>
  </si>
  <si>
    <t>Субвенции бюджетам городских округов на обеспечение равной доступности услуг общественного транспорта для отдельных категорий граждан, оказание мер социальной поддержки которым относится к ведению РФ</t>
  </si>
  <si>
    <t>Субвенции бюджетам городских округов на осуществление передаваемых полномочий по административным комиссиям</t>
  </si>
  <si>
    <t>Субвенции бюджетам городских округов на реализацию Закона РТ "О погребении и похоронном деле"</t>
  </si>
  <si>
    <t>Субвенции бюджетам городских округов на осуществление переданных полномочий по комиссии по делам несовершеннолетних</t>
  </si>
  <si>
    <t>00020303029040000151</t>
  </si>
  <si>
    <t>Субвенции бюджетам городских округов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</si>
  <si>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00020203121040000151</t>
  </si>
  <si>
    <t>Субвенции бюджетам городских округов на проведение Всероссийской сельскохозяйственной переписи в 2016 году</t>
  </si>
  <si>
    <t>00020203122040000151</t>
  </si>
  <si>
    <t xml:space="preserve">Субвенции бюджетам городских округов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
</t>
  </si>
  <si>
    <t>00020204000000000000</t>
  </si>
  <si>
    <t>00020204025040000151</t>
  </si>
  <si>
    <t xml:space="preserve">Межбюджетные трансферты, передаваемые бюджетам городских округов на комплектование книжных фондов библиотек муниципальных образований
</t>
  </si>
  <si>
    <t>00021900000000000000</t>
  </si>
  <si>
    <t>Возврат остатков субсидий, субвенций и иных межбюджетных трансфертов, имеющих  целевое назначение, прошлых лет</t>
  </si>
  <si>
    <t>00021904000040000151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</si>
  <si>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</si>
  <si>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/>
  </si>
  <si>
    <t>Итого доходов</t>
  </si>
  <si>
    <t>п/п</t>
  </si>
  <si>
    <t xml:space="preserve">Наименование </t>
  </si>
  <si>
    <t>Муниципальная программа «Обеспечение безопасности, общественного порядка и профилактика правонарушений в городе Кызыле на 2015-2017 годы»</t>
  </si>
  <si>
    <t>01 00 0000</t>
  </si>
  <si>
    <t>Муниципальная программа «Создание условий для устойчивого экономического развития города Кызыла на 2015-2017 годы»</t>
  </si>
  <si>
    <t>02 00 0000</t>
  </si>
  <si>
    <t>Муниципальная программа «Обеспечение качественной и комфортной среды проживания населения г. Кызыла на 2015-2017 годы»</t>
  </si>
  <si>
    <t>03 00 0000</t>
  </si>
  <si>
    <t>Муниципальная программа «Безопасный город на 2015-2017 годы»</t>
  </si>
  <si>
    <t>04 00 0000</t>
  </si>
  <si>
    <t>05 00 0000</t>
  </si>
  <si>
    <t>06 00 0000</t>
  </si>
  <si>
    <t>07 00 0000</t>
  </si>
  <si>
    <t>08 00 0000</t>
  </si>
  <si>
    <t>09 00 0000</t>
  </si>
  <si>
    <t>Итого</t>
  </si>
  <si>
    <t>Субсидии бюджетам городских округов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республиканского бюджета</t>
  </si>
  <si>
    <t>Субсидии бюджетам  муниципальных образований</t>
  </si>
  <si>
    <t>Субвенции бюджетам  муниципальных образований</t>
  </si>
  <si>
    <t xml:space="preserve">Субвенции бюджетам городских округов на выполнение передаваемых полномочий </t>
  </si>
  <si>
    <t>Исполнение бюджетных ассигнований резервного фонда</t>
  </si>
  <si>
    <t>за январь-март месяцы 2016 года</t>
  </si>
  <si>
    <t>Дата</t>
  </si>
  <si>
    <t>№ распоряжения, постановления Мэра</t>
  </si>
  <si>
    <t>Сумма            тыс. руб.</t>
  </si>
  <si>
    <t>Кому</t>
  </si>
  <si>
    <t>На какие цели</t>
  </si>
  <si>
    <t>9-р</t>
  </si>
  <si>
    <t>Мэрия г. Кызыла</t>
  </si>
  <si>
    <t>О выделении денежных средств на оказание материальной помощи гражданке Рамазановой В.С.  на  похороны мужа Рамазанова М.Н. почетного гражданина города Кызыла</t>
  </si>
  <si>
    <t>30-р</t>
  </si>
  <si>
    <t>О выделении денежных средств на оказание материальной помощи гражданке Ондар Думен Ыймажаповне на оплату арендной платы за снимаемое в аренду жилье</t>
  </si>
  <si>
    <t>64-р</t>
  </si>
  <si>
    <t>О выделении денежных средств на оказание материальной помощи гражданину Ооржак Альберту Дакый-ооловичу связи со сложной жизеннной ситуацией</t>
  </si>
  <si>
    <t>70-р</t>
  </si>
  <si>
    <t>О выделении денежных средств на оказание материальной помощи гражданину Монгуш Уран Сайын-ооловичу связи со сложной жизеннной ситуацией по факту пожара дома по ул. Буура 40 СНТ №8</t>
  </si>
  <si>
    <t>78-р</t>
  </si>
  <si>
    <t>О выделении денежных средств на оказание материальной помощи гражданке Начын-оол Шораане Анатольевне на приобретение угля</t>
  </si>
  <si>
    <t>План с учетом изменений</t>
  </si>
  <si>
    <t>из них:</t>
  </si>
  <si>
    <t xml:space="preserve">      подпрограмма "Комплексные меры противодействия злоупотреблению наркотиками и их незаконному обороту на территории муниципального образования город Кызыл на 2015-2017 годы"</t>
  </si>
  <si>
    <t>01 10 0000</t>
  </si>
  <si>
    <t xml:space="preserve">     подпрограмма "Профилактика правонарушений на территории муниципального образования город Кызыл на 2015-2017 годы"</t>
  </si>
  <si>
    <t>01 20 0000</t>
  </si>
  <si>
    <t xml:space="preserve">     подпрограмма "Улучшение инвестиционного климата города Кызыла"</t>
  </si>
  <si>
    <t>02 10 0000</t>
  </si>
  <si>
    <t xml:space="preserve">     подпрограмма "Развитие малого и среднего предпринимательства"</t>
  </si>
  <si>
    <t>02 20 0000</t>
  </si>
  <si>
    <t xml:space="preserve">     подпрограмма "Повышение качества управления муниципальным имуществом и земельными участками"</t>
  </si>
  <si>
    <t>02 30 0000</t>
  </si>
  <si>
    <t xml:space="preserve">     подпрограмма "Благоустройство и озеленение городского округа "Город Кызыл РТ""</t>
  </si>
  <si>
    <t>03 10 0000</t>
  </si>
  <si>
    <t xml:space="preserve">     подпрограмма "Содержание и развитие жилищно-коммунального хозяйства"</t>
  </si>
  <si>
    <t>03 20 0000</t>
  </si>
  <si>
    <t xml:space="preserve">     подпрограмма "Обеспечение бесперебойной работы оборудования сетей теплоснабжения, водоснабжения и водоотведения"</t>
  </si>
  <si>
    <t>03 30 0000</t>
  </si>
  <si>
    <t xml:space="preserve">     подпрограмма "Повышение качества транспортного обслуживания населения"</t>
  </si>
  <si>
    <t>03 40 0000</t>
  </si>
  <si>
    <t xml:space="preserve">     подпрограмма «Развитие и содержание дорожно-уличной сети города»</t>
  </si>
  <si>
    <t>03 50 0000</t>
  </si>
  <si>
    <t xml:space="preserve">     подпрограмма «Развитие доступной городской среды для инвалидов и других маломобильных групп населения города Кызыла на 2016-2017 годы» </t>
  </si>
  <si>
    <t>03 60 0000</t>
  </si>
  <si>
    <t xml:space="preserve">     подпрограмма «Охрана атмосферного воздуха г. Кызыла»</t>
  </si>
  <si>
    <t>03 70 0000</t>
  </si>
  <si>
    <t xml:space="preserve">     подпрограмма "Предупреждение и ликвидация чрезвычайных ситуаций, реализация мер пожарной безопасности"</t>
  </si>
  <si>
    <t>04 10 0000</t>
  </si>
  <si>
    <t xml:space="preserve">     подпрограмма "Безопасность муниципальных учреждений"</t>
  </si>
  <si>
    <t>04 20 0000</t>
  </si>
  <si>
    <t xml:space="preserve">     подпрограмма «Повышение безопасности дорожного движения на территории городского округа "Город Кызыл РТ"</t>
  </si>
  <si>
    <t>04 30 0000</t>
  </si>
  <si>
    <t xml:space="preserve">     подпрограмма «Дошкольное образование»</t>
  </si>
  <si>
    <t>05 10 0000</t>
  </si>
  <si>
    <t xml:space="preserve">     подпрограмма «Общее образование»</t>
  </si>
  <si>
    <t>05 20 0000</t>
  </si>
  <si>
    <t xml:space="preserve">     подпрограмма «Дополнительное образование и воспитание детей»</t>
  </si>
  <si>
    <t>05 30 0000</t>
  </si>
  <si>
    <t xml:space="preserve">     подпрограмма «Отдых и оздоровление детей»</t>
  </si>
  <si>
    <t>05 40 0000</t>
  </si>
  <si>
    <t xml:space="preserve">     подпрограмма «Другие вопросы в области образования и создание условий для реализации муниципальной программы»</t>
  </si>
  <si>
    <t>05 50 0000</t>
  </si>
  <si>
    <t>их них</t>
  </si>
  <si>
    <t xml:space="preserve">     подпрограмма «Формирование единого культурного пространства и народного творчества»</t>
  </si>
  <si>
    <t>06 10 0000</t>
  </si>
  <si>
    <t xml:space="preserve">     подпрограмма «Централизованная библиотечная система»</t>
  </si>
  <si>
    <t>06 20 0000</t>
  </si>
  <si>
    <t xml:space="preserve">     подпрограмма «Другие вопросы в области культуры и создание условий для реализации муниципальной программы»</t>
  </si>
  <si>
    <t>06 30 0000</t>
  </si>
  <si>
    <t xml:space="preserve">     подпрограмма «Социальная поддержка старшего поколения, ветеранов ВОВ, инвалидов и иных категорий граждан»</t>
  </si>
  <si>
    <t>07 10 0000</t>
  </si>
  <si>
    <t xml:space="preserve">     подпрограмма «Социальная поддержка семьи и детей»</t>
  </si>
  <si>
    <t>07 20 0000</t>
  </si>
  <si>
    <t xml:space="preserve">     подпрограмма «Другие вопросы в области социальной политики и создание условий для реализации муниципальной программы»</t>
  </si>
  <si>
    <t>07 30 0000</t>
  </si>
  <si>
    <t xml:space="preserve">     подпрограмма «Спортивно-массовая и оздоровительная работа»</t>
  </si>
  <si>
    <t>08 10 0000</t>
  </si>
  <si>
    <t xml:space="preserve">     подпрограмма «Развитие системы молодежной политики»</t>
  </si>
  <si>
    <t>08 20 0000</t>
  </si>
  <si>
    <t xml:space="preserve">     - подпрограмма  "Управление муниципальным долгом"</t>
  </si>
  <si>
    <t>09 10 0000</t>
  </si>
  <si>
    <t>ИСПОЛНЕНИЕ БЮДЖЕТНЫХ АССИГНОВАНИЙ НА РЕАЛИЗАЦИЮ МУНИЦИПАЛЬНЫХ  ПРОГРАММ   ЗА 1 ПОЛУГОДИЕ  2016 ГОДА</t>
  </si>
  <si>
    <t>Субсидии на капитальный ремонт и ремонт автомобильных дорог общего пользования населенных пунктов за счет средств Дорожного фонда Республики Тыва</t>
  </si>
  <si>
    <t>00020202207040000151</t>
  </si>
  <si>
    <t>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</si>
  <si>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 xml:space="preserve">Прочие субсидии </t>
  </si>
  <si>
    <t>Уточненный план на год</t>
  </si>
  <si>
    <t>(в тыс. рублях)</t>
  </si>
  <si>
    <t>Код</t>
  </si>
  <si>
    <t xml:space="preserve"> 01 02 00 00 00 0000 000</t>
  </si>
  <si>
    <t>Кредиты кредитных организаций в валюте Российской Федерации</t>
  </si>
  <si>
    <t xml:space="preserve"> 01 02 00 00 04 0000 710</t>
  </si>
  <si>
    <t>Получение кредитов от кредитных организаций бюджетами городских округов в валюте Российской Федерации</t>
  </si>
  <si>
    <t xml:space="preserve"> 01 02 00 00 04 0000 810</t>
  </si>
  <si>
    <t>Погашение кредитов, предоставленных кредитными организациями в валюте Российской Федерации</t>
  </si>
  <si>
    <t>01 03 00 00 00 0000 000</t>
  </si>
  <si>
    <t>Бюджетные кредитных от других бюджетов бюджетной системы Российской Федерации</t>
  </si>
  <si>
    <t>01 03 01 00 04 0000 710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</si>
  <si>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 (на пополнение остатков средств на счетах  бюджета городского округа "Город Кызыл Республики Тыва"</t>
  </si>
  <si>
    <t>01 03 01 00 04 0000 810</t>
  </si>
  <si>
    <t>Погашение кредитов от других бюджетов бюджетной системы Российской Федерации бюджетами городских округов в валюте Российской Федерации (на пополнение остатков средств на счетах  бюджета городского округа "Город Кызыл Республики Тыва"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</si>
  <si>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</si>
  <si>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 xml:space="preserve"> 01 05 00 00 00 0000 500</t>
  </si>
  <si>
    <t>Изменение остатков средств на счетах по учету средств бюджета</t>
  </si>
  <si>
    <t xml:space="preserve"> 01 05 00 00 04 0000 510</t>
  </si>
  <si>
    <t>Изменение остатков средств на счетах по учету средств бюджета бюджетами городских округов</t>
  </si>
  <si>
    <t xml:space="preserve"> Всего</t>
  </si>
  <si>
    <t>Уточненный план</t>
  </si>
  <si>
    <t>00011701010040000180</t>
  </si>
  <si>
    <t>00011300000040000130</t>
  </si>
  <si>
    <t>Доходы от платных услуг (работ) и компенсации затрат государства</t>
  </si>
  <si>
    <t>ИСПОЛНЕНИЕ ДОХОДОВ БЮДЖЕТА ГОРОДСКОГО ОКРУГА "ГОРОД КЫЗЫЛ РЕСПУБЛИКИ ТЫВА" ЗА 1 ПОЛУГОДИЕ 2016 ГОДА</t>
  </si>
  <si>
    <t xml:space="preserve">Исполнение источников внутреннего финансирования дефицита бюджета городского округа «Город Кызыл Республики Тыва» за 1 полугодие  2016 года
</t>
  </si>
  <si>
    <t xml:space="preserve">Расходы на обеспечение полномочий по решению вопросов местного значения </t>
  </si>
  <si>
    <t>Расходы на обеспечение полномочий по решению вопросов местного значения главой муниципального образования</t>
  </si>
  <si>
    <t>Расходы на обеспечение деятельности отдельных отраслевых органов управления по вопросам местного значения</t>
  </si>
  <si>
    <t>Расходы на организацию и материально-техническое обеспечение подготовки, проведения муниципальных выборов</t>
  </si>
  <si>
    <t>Основное мероприятие «Расходы на мероприятия по содержанию муниципального имущества, зданий и сооружений»</t>
  </si>
  <si>
    <t>0510200000</t>
  </si>
  <si>
    <t>Субсидии на мероприятия государственной программы Российской Федерации "Доступная среда" на 2011 - 2020 годы</t>
  </si>
  <si>
    <t>0510250270</t>
  </si>
  <si>
    <t>Субсидии на мероприятия государственной программы Российской Федерации "Доступная среда " на 2011-2020 годы за счет средств республиканского бюджета</t>
  </si>
  <si>
    <t>0510275120</t>
  </si>
  <si>
    <t>Содержание</t>
  </si>
  <si>
    <t>0550300000</t>
  </si>
  <si>
    <t>0520200000</t>
  </si>
  <si>
    <t>Субсидии на мероприятия государственной программы Российской Федерации "Доступная среда" на 2011 - 2020 годы за счет средств федерального бюджета</t>
  </si>
  <si>
    <t>0520250270</t>
  </si>
  <si>
    <t>0520275120</t>
  </si>
  <si>
    <t>Основное мероприятие «Реализация дополнительных общеобразовательных общеразвивающих программ в области спорта»</t>
  </si>
  <si>
    <t>0530100000</t>
  </si>
  <si>
    <t>0530150270</t>
  </si>
  <si>
    <t>Субсидии на мероприятия государственной программы Российской Федерации "Доступная среда" на 2011 - 2020 годы за счет средств республиканского бюджета</t>
  </si>
  <si>
    <t>0530175120</t>
  </si>
  <si>
    <t>Основное мероприятие «Реализация дополнительных общеобразовательных общеразвивающих программ в области образования»</t>
  </si>
  <si>
    <t>0530200000</t>
  </si>
  <si>
    <t>Отдых и оздоровление детей за счет средств федерального бюджета</t>
  </si>
  <si>
    <t>0540154570</t>
  </si>
  <si>
    <t>Основное мероприятие «Обеспечение деятельности муниципальных учреждений в рамках создания условий для реализации муниципальной программы»</t>
  </si>
  <si>
    <t>0550100000</t>
  </si>
  <si>
    <t xml:space="preserve">Основное мероприятие «Стимулирование культурно - досуговой деятельности» </t>
  </si>
  <si>
    <t>0610100000</t>
  </si>
  <si>
    <t>Основное мероприятие «Организация библиотечного обслуживания населения и комплектования книжных фондов»</t>
  </si>
  <si>
    <t>0620100000</t>
  </si>
  <si>
    <t>Затраты на общехозяйственные нужды на оказание муниципальных услуг</t>
  </si>
  <si>
    <t>0620300000</t>
  </si>
  <si>
    <t>0630100000</t>
  </si>
  <si>
    <t>Субсидии на реализацию республиканской адресной программы "Переселение граждан из аварийного жилищного фонда с учетом необходимости развития малоэтажного жилищного строительства" за счет средств субъекта Российской Федерации</t>
  </si>
  <si>
    <t>9810096030</t>
  </si>
  <si>
    <t>Проектирование, экспертиза и паспортизация дорог, разработка проекта организации дорожного фонда</t>
  </si>
  <si>
    <t>0350203080</t>
  </si>
  <si>
    <t>Обеспечение деятельности МКУ "Центр по оказанию социально-реабилитационной помощи лицам, задержанным в общественных местах в алкогольном опьянении"</t>
  </si>
  <si>
    <t>ДАГИЗО мэрии города Кызыла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</si>
  <si>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</si>
  <si>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</si>
  <si>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Расходы на решение вопросов местного значения и осуществление государственных полномочий, переданных федеральными законами и законами субъекта Российской Федерации исполнительно-распорядительным органам местного самоуправления</t>
  </si>
  <si>
    <t>Иные выплаты населению</t>
  </si>
  <si>
    <t>360</t>
  </si>
  <si>
    <t>ИСПОЛНЕНИЕ ВЕДОМСТВЕННОЙ СТРУКТУРЫ РАСХОДОВ БЮДЖЕТА ГОРОДСКОГО ОКРУГА "ГОРОД КЫЗЫЛ РЕСПУБЛИКИ ТЫВА"   ЗА 1 ПОЛУГОДИЕ 2016 ГОДА</t>
  </si>
  <si>
    <t>ИТОГО</t>
  </si>
  <si>
    <t>РАСХОДА БЮДЖЕТА ГОРОДСКОГО ОКРУГА "ГОРОД КЫЗЫЛ РЕСПУБЛИКИ ТЫВА"   ПО РАЗДЕЛАМ, ПОДРАЗДЕЛАМ, ЦЕЛЕВЫМ СТАТЬЯМ И ВИДАМ РАСХОДОВ ЗА I ПОЛУГОДИЕ 2016 ГОДА</t>
  </si>
  <si>
    <t>в тыс.рублях</t>
  </si>
  <si>
    <t>органами, казенными учреждениями, органами управления</t>
  </si>
  <si>
    <t>Расходы на выплаты персоналу в целях обеспечения
выполнения функций государственными (муниципальными)
органами, казенными учреждениями, органами управления
государственными внебюджетными фондами</t>
  </si>
  <si>
    <t>Выполнения функций государственными (муниципальными)</t>
  </si>
  <si>
    <t>Органами, казенными учреждениями, органами управления</t>
  </si>
  <si>
    <t>Расходы на выплаты персоналу в целях обеспечениявыполнения функций государственными (муниципальными)
органами, казенными учреждениями, органами управления
государственными внебюджетными фондами</t>
  </si>
  <si>
    <t>Прочая закупка товаров, работ и услуг для обеспечения государственных (муниципальных) нуж</t>
  </si>
  <si>
    <t>Учреждения по обслуживанию муниципальных органов власти и муниципальных учреждений город</t>
  </si>
  <si>
    <t>Муниципальная программа «Развитие образования в городе Кызыле на 2015-2017 годы»,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</si>
</sst>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[Red]\-#,##0.00;0.00"/>
    <numFmt numFmtId="165" formatCode="#,##0.0;[Red]\-#,##0.0;0.0"/>
    <numFmt numFmtId="166" formatCode="000;[Red]\-000;&quot;&quot;"/>
    <numFmt numFmtId="167" formatCode="0000000000;[Red]\-0000000000;&quot;&quot;"/>
    <numFmt numFmtId="168" formatCode="00;[Red]\-00;&quot;&quot;"/>
    <numFmt numFmtId="169" formatCode="000"/>
    <numFmt numFmtId="170" formatCode="0.0"/>
    <numFmt numFmtId="171" formatCode="#,##0.0_ ;[Red]\-#,##0.0\ "/>
    <numFmt numFmtId="172" formatCode="#,##0.0"/>
    <numFmt numFmtId="173" formatCode="00\.00\.0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0" fillId="0" borderId="0"/>
  </cellStyleXfs>
  <cellXfs count="261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/>
    <xf numFmtId="169" fontId="2" fillId="0" borderId="9" xfId="1" applyNumberFormat="1" applyFont="1" applyFill="1" applyBorder="1" applyAlignment="1" applyProtection="1">
      <alignment wrapText="1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1" applyFont="1" applyAlignment="1">
      <alignment horizontal="center" vertical="center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9" fillId="0" borderId="0" xfId="1" applyNumberFormat="1" applyFont="1" applyFill="1" applyAlignment="1" applyProtection="1">
      <alignment vertical="top" wrapText="1"/>
      <protection hidden="1"/>
    </xf>
    <xf numFmtId="0" fontId="9" fillId="0" borderId="0" xfId="1" applyNumberFormat="1" applyFont="1" applyFill="1" applyAlignment="1" applyProtection="1">
      <alignment vertical="top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1" fillId="0" borderId="0" xfId="1" applyFill="1"/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49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  <xf numFmtId="165" fontId="3" fillId="0" borderId="7" xfId="1" applyNumberFormat="1" applyFont="1" applyFill="1" applyBorder="1" applyAlignment="1" applyProtection="1">
      <alignment horizontal="right" vertical="center"/>
      <protection hidden="1"/>
    </xf>
    <xf numFmtId="172" fontId="3" fillId="0" borderId="8" xfId="1" applyNumberFormat="1" applyFont="1" applyBorder="1" applyAlignment="1">
      <alignment vertical="center"/>
    </xf>
    <xf numFmtId="49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horizontal="right" vertical="center"/>
      <protection hidden="1"/>
    </xf>
    <xf numFmtId="172" fontId="2" fillId="0" borderId="8" xfId="1" applyNumberFormat="1" applyFont="1" applyBorder="1" applyAlignment="1">
      <alignment vertical="center"/>
    </xf>
    <xf numFmtId="0" fontId="11" fillId="0" borderId="8" xfId="0" applyFont="1" applyFill="1" applyBorder="1" applyAlignment="1">
      <alignment wrapText="1"/>
    </xf>
    <xf numFmtId="0" fontId="3" fillId="0" borderId="8" xfId="1" applyNumberFormat="1" applyFont="1" applyFill="1" applyBorder="1" applyAlignment="1" applyProtection="1">
      <alignment vertical="center" wrapText="1"/>
      <protection hidden="1"/>
    </xf>
    <xf numFmtId="49" fontId="3" fillId="0" borderId="8" xfId="1" applyNumberFormat="1" applyFont="1" applyFill="1" applyBorder="1" applyAlignment="1" applyProtection="1">
      <alignment horizontal="center"/>
      <protection hidden="1"/>
    </xf>
    <xf numFmtId="0" fontId="2" fillId="0" borderId="8" xfId="1" applyNumberFormat="1" applyFont="1" applyFill="1" applyBorder="1" applyAlignment="1" applyProtection="1">
      <alignment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vertical="top" wrapText="1"/>
      <protection hidden="1"/>
    </xf>
    <xf numFmtId="0" fontId="2" fillId="0" borderId="8" xfId="0" applyFont="1" applyBorder="1" applyAlignment="1">
      <alignment horizontal="justify" vertical="top" wrapText="1"/>
    </xf>
    <xf numFmtId="0" fontId="2" fillId="0" borderId="1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49" fontId="2" fillId="0" borderId="17" xfId="1" applyNumberFormat="1" applyFont="1" applyFill="1" applyBorder="1" applyAlignment="1" applyProtection="1">
      <alignment horizontal="center" vertical="center"/>
      <protection hidden="1"/>
    </xf>
    <xf numFmtId="0" fontId="12" fillId="0" borderId="17" xfId="1" applyNumberFormat="1" applyFont="1" applyFill="1" applyBorder="1" applyAlignment="1" applyProtection="1">
      <alignment horizontal="center" vertical="center"/>
      <protection hidden="1"/>
    </xf>
    <xf numFmtId="0" fontId="12" fillId="0" borderId="8" xfId="0" applyFont="1" applyBorder="1" applyAlignment="1">
      <alignment vertical="center" wrapText="1"/>
    </xf>
    <xf numFmtId="172" fontId="12" fillId="0" borderId="8" xfId="1" applyNumberFormat="1" applyFont="1" applyBorder="1" applyAlignment="1">
      <alignment vertical="center"/>
    </xf>
    <xf numFmtId="0" fontId="12" fillId="0" borderId="0" xfId="1" applyFont="1"/>
    <xf numFmtId="0" fontId="12" fillId="0" borderId="8" xfId="0" applyFont="1" applyBorder="1" applyAlignment="1">
      <alignment vertical="top" wrapText="1"/>
    </xf>
    <xf numFmtId="0" fontId="12" fillId="0" borderId="8" xfId="0" applyFont="1" applyBorder="1" applyAlignment="1">
      <alignment horizontal="justify" vertical="top" wrapText="1"/>
    </xf>
    <xf numFmtId="0" fontId="12" fillId="0" borderId="7" xfId="0" applyFont="1" applyBorder="1" applyAlignment="1">
      <alignment vertical="top" wrapText="1"/>
    </xf>
    <xf numFmtId="0" fontId="2" fillId="0" borderId="7" xfId="1" applyNumberFormat="1" applyFont="1" applyFill="1" applyBorder="1" applyAlignment="1" applyProtection="1">
      <alignment horizontal="left" vertical="top" wrapText="1"/>
      <protection hidden="1"/>
    </xf>
    <xf numFmtId="0" fontId="3" fillId="0" borderId="7" xfId="1" applyNumberFormat="1" applyFont="1" applyFill="1" applyBorder="1" applyAlignment="1" applyProtection="1">
      <alignment vertical="center" wrapText="1"/>
      <protection hidden="1"/>
    </xf>
    <xf numFmtId="0" fontId="3" fillId="0" borderId="0" xfId="1" applyFont="1"/>
    <xf numFmtId="0" fontId="3" fillId="0" borderId="7" xfId="1" applyNumberFormat="1" applyFont="1" applyFill="1" applyBorder="1" applyAlignment="1" applyProtection="1">
      <alignment horizontal="left" vertical="top" wrapText="1"/>
      <protection hidden="1"/>
    </xf>
    <xf numFmtId="0" fontId="8" fillId="0" borderId="28" xfId="1" applyNumberFormat="1" applyFont="1" applyFill="1" applyBorder="1" applyAlignment="1" applyProtection="1">
      <protection hidden="1"/>
    </xf>
    <xf numFmtId="0" fontId="2" fillId="0" borderId="18" xfId="1" applyFont="1" applyBorder="1" applyAlignment="1" applyProtection="1">
      <alignment horizontal="center" vertical="center"/>
      <protection hidden="1"/>
    </xf>
    <xf numFmtId="0" fontId="2" fillId="0" borderId="18" xfId="1" applyFont="1" applyBorder="1" applyProtection="1">
      <protection hidden="1"/>
    </xf>
    <xf numFmtId="0" fontId="6" fillId="0" borderId="0" xfId="1" applyFont="1" applyProtection="1">
      <protection hidden="1"/>
    </xf>
    <xf numFmtId="0" fontId="6" fillId="0" borderId="0" xfId="1" applyFont="1"/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7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1" applyFont="1" applyBorder="1" applyAlignment="1">
      <alignment horizontal="center" vertical="center" wrapText="1"/>
    </xf>
    <xf numFmtId="0" fontId="13" fillId="0" borderId="8" xfId="0" applyFont="1" applyBorder="1" applyAlignment="1">
      <alignment horizontal="left" vertical="center" wrapText="1"/>
    </xf>
    <xf numFmtId="164" fontId="6" fillId="0" borderId="8" xfId="1" applyNumberFormat="1" applyFont="1" applyFill="1" applyBorder="1" applyAlignment="1" applyProtection="1">
      <alignment horizontal="center" vertical="center"/>
      <protection hidden="1"/>
    </xf>
    <xf numFmtId="165" fontId="6" fillId="0" borderId="8" xfId="1" applyNumberFormat="1" applyFont="1" applyFill="1" applyBorder="1" applyAlignment="1" applyProtection="1">
      <alignment vertical="center"/>
      <protection hidden="1"/>
    </xf>
    <xf numFmtId="172" fontId="6" fillId="0" borderId="8" xfId="1" applyNumberFormat="1" applyFont="1" applyBorder="1" applyAlignment="1">
      <alignment horizontal="center" vertical="center"/>
    </xf>
    <xf numFmtId="0" fontId="7" fillId="0" borderId="8" xfId="1" applyNumberFormat="1" applyFont="1" applyFill="1" applyBorder="1" applyAlignment="1" applyProtection="1">
      <protection hidden="1"/>
    </xf>
    <xf numFmtId="164" fontId="7" fillId="0" borderId="8" xfId="1" applyNumberFormat="1" applyFont="1" applyFill="1" applyBorder="1" applyAlignment="1" applyProtection="1">
      <alignment vertical="center"/>
      <protection hidden="1"/>
    </xf>
    <xf numFmtId="165" fontId="7" fillId="0" borderId="8" xfId="1" applyNumberFormat="1" applyFont="1" applyFill="1" applyBorder="1" applyAlignment="1" applyProtection="1">
      <alignment vertical="center"/>
      <protection hidden="1"/>
    </xf>
    <xf numFmtId="0" fontId="6" fillId="0" borderId="0" xfId="1" applyFont="1" applyBorder="1" applyProtection="1">
      <protection hidden="1"/>
    </xf>
    <xf numFmtId="49" fontId="2" fillId="0" borderId="19" xfId="1" applyNumberFormat="1" applyFont="1" applyFill="1" applyBorder="1" applyAlignment="1" applyProtection="1">
      <alignment horizontal="center" vertical="center"/>
      <protection hidden="1"/>
    </xf>
    <xf numFmtId="0" fontId="2" fillId="0" borderId="29" xfId="1" applyNumberFormat="1" applyFont="1" applyFill="1" applyBorder="1" applyAlignment="1" applyProtection="1">
      <alignment horizontal="left" vertical="top" wrapText="1"/>
      <protection hidden="1"/>
    </xf>
    <xf numFmtId="49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15" fillId="0" borderId="0" xfId="0" applyFont="1"/>
    <xf numFmtId="0" fontId="14" fillId="0" borderId="0" xfId="0" applyFont="1"/>
    <xf numFmtId="0" fontId="15" fillId="0" borderId="0" xfId="0" applyFont="1" applyBorder="1"/>
    <xf numFmtId="0" fontId="14" fillId="0" borderId="8" xfId="0" applyFont="1" applyBorder="1" applyAlignment="1">
      <alignment horizontal="center"/>
    </xf>
    <xf numFmtId="0" fontId="14" fillId="2" borderId="8" xfId="0" applyFont="1" applyFill="1" applyBorder="1" applyAlignment="1">
      <alignment horizontal="center"/>
    </xf>
    <xf numFmtId="14" fontId="15" fillId="0" borderId="8" xfId="0" applyNumberFormat="1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170" fontId="15" fillId="2" borderId="8" xfId="0" applyNumberFormat="1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vertical="center" wrapText="1"/>
    </xf>
    <xf numFmtId="170" fontId="14" fillId="2" borderId="8" xfId="0" applyNumberFormat="1" applyFont="1" applyFill="1" applyBorder="1" applyAlignment="1">
      <alignment horizontal="center" wrapText="1"/>
    </xf>
    <xf numFmtId="0" fontId="14" fillId="0" borderId="8" xfId="0" applyFont="1" applyBorder="1" applyAlignment="1">
      <alignment horizontal="center" wrapText="1"/>
    </xf>
    <xf numFmtId="0" fontId="15" fillId="0" borderId="8" xfId="0" applyFont="1" applyBorder="1" applyAlignment="1">
      <alignment wrapText="1"/>
    </xf>
    <xf numFmtId="0" fontId="15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wrapText="1"/>
    </xf>
    <xf numFmtId="0" fontId="15" fillId="0" borderId="0" xfId="0" applyFont="1" applyBorder="1" applyAlignment="1">
      <alignment horizontal="center"/>
    </xf>
    <xf numFmtId="0" fontId="15" fillId="0" borderId="0" xfId="0" applyFont="1" applyBorder="1" applyAlignment="1"/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/>
    </xf>
    <xf numFmtId="0" fontId="15" fillId="0" borderId="0" xfId="0" applyFont="1" applyAlignment="1">
      <alignment horizontal="left"/>
    </xf>
    <xf numFmtId="0" fontId="7" fillId="0" borderId="8" xfId="1" applyNumberFormat="1" applyFont="1" applyFill="1" applyBorder="1" applyAlignment="1" applyProtection="1">
      <alignment horizontal="center"/>
      <protection hidden="1"/>
    </xf>
    <xf numFmtId="0" fontId="6" fillId="0" borderId="0" xfId="1" applyFont="1" applyAlignment="1" applyProtection="1">
      <alignment horizontal="right" vertical="center"/>
      <protection hidden="1"/>
    </xf>
    <xf numFmtId="173" fontId="7" fillId="0" borderId="8" xfId="1" applyNumberFormat="1" applyFont="1" applyFill="1" applyBorder="1" applyAlignment="1" applyProtection="1">
      <alignment horizontal="center" vertical="center"/>
      <protection hidden="1"/>
    </xf>
    <xf numFmtId="1" fontId="6" fillId="0" borderId="8" xfId="1" applyNumberFormat="1" applyFont="1" applyFill="1" applyBorder="1" applyAlignment="1" applyProtection="1">
      <alignment horizontal="center" vertical="center"/>
      <protection hidden="1"/>
    </xf>
    <xf numFmtId="1" fontId="6" fillId="0" borderId="19" xfId="1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>
      <alignment horizontal="left" vertical="center" wrapText="1"/>
    </xf>
    <xf numFmtId="164" fontId="6" fillId="0" borderId="19" xfId="1" applyNumberFormat="1" applyFont="1" applyFill="1" applyBorder="1" applyAlignment="1" applyProtection="1">
      <alignment horizontal="center" vertical="center"/>
      <protection hidden="1"/>
    </xf>
    <xf numFmtId="9" fontId="6" fillId="0" borderId="19" xfId="1" applyNumberFormat="1" applyFont="1" applyBorder="1" applyAlignment="1">
      <alignment vertical="center"/>
    </xf>
    <xf numFmtId="172" fontId="6" fillId="0" borderId="8" xfId="1" applyNumberFormat="1" applyFont="1" applyBorder="1" applyAlignment="1">
      <alignment vertical="center"/>
    </xf>
    <xf numFmtId="1" fontId="6" fillId="0" borderId="4" xfId="1" applyNumberFormat="1" applyFont="1" applyFill="1" applyBorder="1" applyAlignment="1" applyProtection="1">
      <alignment horizontal="center" vertical="center"/>
      <protection hidden="1"/>
    </xf>
    <xf numFmtId="170" fontId="6" fillId="0" borderId="8" xfId="1" applyNumberFormat="1" applyFont="1" applyBorder="1" applyAlignment="1">
      <alignment horizontal="center" vertical="center" wrapText="1"/>
    </xf>
    <xf numFmtId="170" fontId="7" fillId="0" borderId="8" xfId="1" applyNumberFormat="1" applyFont="1" applyBorder="1" applyAlignment="1">
      <alignment horizontal="center" vertical="center" wrapText="1"/>
    </xf>
    <xf numFmtId="172" fontId="6" fillId="0" borderId="8" xfId="1" applyNumberFormat="1" applyFont="1" applyBorder="1" applyAlignment="1">
      <alignment horizontal="right" vertical="center"/>
    </xf>
    <xf numFmtId="172" fontId="7" fillId="0" borderId="8" xfId="1" applyNumberFormat="1" applyFont="1" applyBorder="1" applyAlignment="1">
      <alignment horizontal="right" vertical="center"/>
    </xf>
    <xf numFmtId="172" fontId="2" fillId="0" borderId="7" xfId="1" applyNumberFormat="1" applyFont="1" applyBorder="1" applyAlignment="1">
      <alignment horizontal="right" vertical="center"/>
    </xf>
    <xf numFmtId="0" fontId="12" fillId="0" borderId="7" xfId="1" applyNumberFormat="1" applyFont="1" applyFill="1" applyBorder="1" applyAlignment="1" applyProtection="1">
      <alignment wrapText="1"/>
      <protection hidden="1"/>
    </xf>
    <xf numFmtId="164" fontId="3" fillId="0" borderId="30" xfId="1" applyNumberFormat="1" applyFont="1" applyFill="1" applyBorder="1" applyAlignment="1" applyProtection="1">
      <alignment horizontal="center" vertical="center"/>
      <protection hidden="1"/>
    </xf>
    <xf numFmtId="164" fontId="3" fillId="0" borderId="20" xfId="1" applyNumberFormat="1" applyFont="1" applyFill="1" applyBorder="1" applyAlignment="1" applyProtection="1">
      <alignment horizontal="center"/>
      <protection hidden="1"/>
    </xf>
    <xf numFmtId="172" fontId="2" fillId="0" borderId="4" xfId="1" applyNumberFormat="1" applyFont="1" applyBorder="1" applyAlignment="1">
      <alignment vertical="center"/>
    </xf>
    <xf numFmtId="172" fontId="2" fillId="0" borderId="7" xfId="1" applyNumberFormat="1" applyFont="1" applyBorder="1" applyAlignment="1">
      <alignment vertical="center"/>
    </xf>
    <xf numFmtId="172" fontId="3" fillId="0" borderId="7" xfId="1" applyNumberFormat="1" applyFont="1" applyBorder="1" applyAlignment="1">
      <alignment vertical="center"/>
    </xf>
    <xf numFmtId="172" fontId="12" fillId="0" borderId="7" xfId="1" applyNumberFormat="1" applyFont="1" applyBorder="1" applyAlignment="1">
      <alignment vertical="center"/>
    </xf>
    <xf numFmtId="172" fontId="2" fillId="0" borderId="29" xfId="1" applyNumberFormat="1" applyFont="1" applyBorder="1" applyAlignment="1">
      <alignment vertical="center"/>
    </xf>
    <xf numFmtId="165" fontId="3" fillId="0" borderId="30" xfId="1" applyNumberFormat="1" applyFont="1" applyFill="1" applyBorder="1" applyAlignment="1" applyProtection="1">
      <alignment horizontal="right"/>
      <protection hidden="1"/>
    </xf>
    <xf numFmtId="172" fontId="2" fillId="0" borderId="8" xfId="1" applyNumberFormat="1" applyFont="1" applyBorder="1"/>
    <xf numFmtId="172" fontId="12" fillId="0" borderId="8" xfId="1" applyNumberFormat="1" applyFont="1" applyBorder="1"/>
    <xf numFmtId="0" fontId="13" fillId="0" borderId="0" xfId="0" applyFont="1"/>
    <xf numFmtId="0" fontId="16" fillId="0" borderId="0" xfId="0" applyFont="1"/>
    <xf numFmtId="0" fontId="16" fillId="0" borderId="0" xfId="0" applyFont="1" applyAlignment="1">
      <alignment horizontal="right"/>
    </xf>
    <xf numFmtId="0" fontId="19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left" vertical="center" wrapText="1"/>
    </xf>
    <xf numFmtId="172" fontId="19" fillId="0" borderId="8" xfId="0" applyNumberFormat="1" applyFont="1" applyBorder="1" applyAlignment="1">
      <alignment horizontal="center" vertical="center" wrapText="1"/>
    </xf>
    <xf numFmtId="172" fontId="13" fillId="0" borderId="8" xfId="0" applyNumberFormat="1" applyFont="1" applyBorder="1" applyAlignment="1">
      <alignment horizontal="center" vertical="center" wrapText="1"/>
    </xf>
    <xf numFmtId="172" fontId="13" fillId="0" borderId="8" xfId="0" applyNumberFormat="1" applyFont="1" applyBorder="1" applyAlignment="1">
      <alignment horizontal="center" vertical="center"/>
    </xf>
    <xf numFmtId="172" fontId="19" fillId="0" borderId="8" xfId="0" applyNumberFormat="1" applyFont="1" applyFill="1" applyBorder="1" applyAlignment="1">
      <alignment horizontal="center" vertical="center" wrapText="1"/>
    </xf>
    <xf numFmtId="172" fontId="13" fillId="0" borderId="8" xfId="0" applyNumberFormat="1" applyFont="1" applyFill="1" applyBorder="1" applyAlignment="1">
      <alignment horizontal="center" vertical="center" wrapText="1"/>
    </xf>
    <xf numFmtId="172" fontId="13" fillId="0" borderId="8" xfId="0" applyNumberFormat="1" applyFont="1" applyFill="1" applyBorder="1" applyAlignment="1">
      <alignment horizontal="center" vertical="center"/>
    </xf>
    <xf numFmtId="0" fontId="13" fillId="0" borderId="8" xfId="0" applyFont="1" applyBorder="1" applyAlignment="1">
      <alignment vertical="center" wrapText="1"/>
    </xf>
    <xf numFmtId="172" fontId="2" fillId="0" borderId="19" xfId="1" applyNumberFormat="1" applyFont="1" applyBorder="1" applyAlignment="1">
      <alignment vertical="center"/>
    </xf>
    <xf numFmtId="172" fontId="3" fillId="0" borderId="31" xfId="1" applyNumberFormat="1" applyFont="1" applyBorder="1"/>
    <xf numFmtId="172" fontId="3" fillId="0" borderId="32" xfId="1" applyNumberFormat="1" applyFont="1" applyBorder="1"/>
    <xf numFmtId="0" fontId="1" fillId="0" borderId="0" xfId="1" applyProtection="1">
      <protection hidden="1"/>
    </xf>
    <xf numFmtId="0" fontId="1" fillId="0" borderId="0" xfId="1"/>
    <xf numFmtId="0" fontId="9" fillId="0" borderId="12" xfId="1" applyNumberFormat="1" applyFont="1" applyFill="1" applyBorder="1" applyAlignment="1" applyProtection="1">
      <alignment vertical="top" wrapText="1"/>
      <protection hidden="1"/>
    </xf>
    <xf numFmtId="0" fontId="10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4" xfId="1" applyNumberFormat="1" applyFont="1" applyFill="1" applyBorder="1" applyAlignment="1" applyProtection="1">
      <alignment horizontal="center" vertical="center" wrapText="1"/>
      <protection hidden="1"/>
    </xf>
    <xf numFmtId="169" fontId="9" fillId="0" borderId="9" xfId="1" applyNumberFormat="1" applyFont="1" applyFill="1" applyBorder="1" applyAlignment="1" applyProtection="1">
      <alignment wrapText="1"/>
      <protection hidden="1"/>
    </xf>
    <xf numFmtId="169" fontId="9" fillId="0" borderId="37" xfId="1" applyNumberFormat="1" applyFont="1" applyFill="1" applyBorder="1" applyAlignment="1" applyProtection="1">
      <protection hidden="1"/>
    </xf>
    <xf numFmtId="168" fontId="9" fillId="0" borderId="8" xfId="1" applyNumberFormat="1" applyFont="1" applyFill="1" applyBorder="1" applyAlignment="1" applyProtection="1">
      <protection hidden="1"/>
    </xf>
    <xf numFmtId="167" fontId="9" fillId="0" borderId="8" xfId="1" applyNumberFormat="1" applyFont="1" applyFill="1" applyBorder="1" applyAlignment="1" applyProtection="1">
      <protection hidden="1"/>
    </xf>
    <xf numFmtId="166" fontId="9" fillId="0" borderId="8" xfId="1" applyNumberFormat="1" applyFont="1" applyFill="1" applyBorder="1" applyAlignment="1" applyProtection="1">
      <protection hidden="1"/>
    </xf>
    <xf numFmtId="165" fontId="9" fillId="0" borderId="8" xfId="1" applyNumberFormat="1" applyFont="1" applyFill="1" applyBorder="1" applyAlignment="1" applyProtection="1">
      <protection hidden="1"/>
    </xf>
    <xf numFmtId="169" fontId="9" fillId="0" borderId="38" xfId="1" applyNumberFormat="1" applyFont="1" applyFill="1" applyBorder="1" applyAlignment="1" applyProtection="1">
      <alignment wrapText="1"/>
      <protection hidden="1"/>
    </xf>
    <xf numFmtId="169" fontId="9" fillId="0" borderId="39" xfId="1" applyNumberFormat="1" applyFont="1" applyFill="1" applyBorder="1" applyAlignment="1" applyProtection="1">
      <protection hidden="1"/>
    </xf>
    <xf numFmtId="168" fontId="9" fillId="0" borderId="19" xfId="1" applyNumberFormat="1" applyFont="1" applyFill="1" applyBorder="1" applyAlignment="1" applyProtection="1">
      <protection hidden="1"/>
    </xf>
    <xf numFmtId="168" fontId="9" fillId="0" borderId="29" xfId="1" applyNumberFormat="1" applyFont="1" applyFill="1" applyBorder="1" applyAlignment="1" applyProtection="1">
      <protection hidden="1"/>
    </xf>
    <xf numFmtId="167" fontId="9" fillId="0" borderId="19" xfId="1" applyNumberFormat="1" applyFont="1" applyFill="1" applyBorder="1" applyAlignment="1" applyProtection="1">
      <protection hidden="1"/>
    </xf>
    <xf numFmtId="165" fontId="9" fillId="0" borderId="19" xfId="1" applyNumberFormat="1" applyFont="1" applyFill="1" applyBorder="1" applyAlignment="1" applyProtection="1">
      <protection hidden="1"/>
    </xf>
    <xf numFmtId="0" fontId="10" fillId="0" borderId="20" xfId="1" applyNumberFormat="1" applyFont="1" applyFill="1" applyBorder="1" applyAlignment="1" applyProtection="1">
      <protection hidden="1"/>
    </xf>
    <xf numFmtId="164" fontId="10" fillId="0" borderId="21" xfId="1" applyNumberFormat="1" applyFont="1" applyFill="1" applyBorder="1" applyAlignment="1" applyProtection="1">
      <protection hidden="1"/>
    </xf>
    <xf numFmtId="164" fontId="10" fillId="0" borderId="22" xfId="1" applyNumberFormat="1" applyFont="1" applyFill="1" applyBorder="1" applyAlignment="1" applyProtection="1">
      <protection hidden="1"/>
    </xf>
    <xf numFmtId="164" fontId="10" fillId="0" borderId="23" xfId="1" applyNumberFormat="1" applyFont="1" applyFill="1" applyBorder="1" applyAlignment="1" applyProtection="1">
      <protection hidden="1"/>
    </xf>
    <xf numFmtId="164" fontId="9" fillId="0" borderId="24" xfId="1" applyNumberFormat="1" applyFont="1" applyFill="1" applyBorder="1" applyAlignment="1" applyProtection="1">
      <protection hidden="1"/>
    </xf>
    <xf numFmtId="169" fontId="10" fillId="0" borderId="35" xfId="1" applyNumberFormat="1" applyFont="1" applyFill="1" applyBorder="1" applyAlignment="1" applyProtection="1">
      <alignment wrapText="1"/>
      <protection hidden="1"/>
    </xf>
    <xf numFmtId="169" fontId="10" fillId="0" borderId="36" xfId="1" applyNumberFormat="1" applyFont="1" applyFill="1" applyBorder="1" applyAlignment="1" applyProtection="1">
      <protection hidden="1"/>
    </xf>
    <xf numFmtId="168" fontId="10" fillId="0" borderId="36" xfId="1" applyNumberFormat="1" applyFont="1" applyFill="1" applyBorder="1" applyAlignment="1" applyProtection="1">
      <protection hidden="1"/>
    </xf>
    <xf numFmtId="167" fontId="10" fillId="0" borderId="36" xfId="1" applyNumberFormat="1" applyFont="1" applyFill="1" applyBorder="1" applyAlignment="1" applyProtection="1">
      <protection hidden="1"/>
    </xf>
    <xf numFmtId="165" fontId="10" fillId="0" borderId="4" xfId="1" applyNumberFormat="1" applyFont="1" applyFill="1" applyBorder="1" applyAlignment="1" applyProtection="1">
      <protection hidden="1"/>
    </xf>
    <xf numFmtId="0" fontId="9" fillId="0" borderId="3" xfId="1" applyNumberFormat="1" applyFont="1" applyFill="1" applyBorder="1" applyAlignment="1" applyProtection="1">
      <alignment horizontal="center"/>
      <protection hidden="1"/>
    </xf>
    <xf numFmtId="0" fontId="9" fillId="0" borderId="1" xfId="1" applyNumberFormat="1" applyFont="1" applyFill="1" applyBorder="1" applyAlignment="1" applyProtection="1">
      <alignment horizontal="center"/>
      <protection hidden="1"/>
    </xf>
    <xf numFmtId="0" fontId="9" fillId="0" borderId="2" xfId="1" applyNumberFormat="1" applyFont="1" applyFill="1" applyBorder="1" applyAlignment="1" applyProtection="1">
      <alignment horizontal="center"/>
      <protection hidden="1"/>
    </xf>
    <xf numFmtId="0" fontId="9" fillId="0" borderId="34" xfId="1" applyNumberFormat="1" applyFont="1" applyFill="1" applyBorder="1" applyAlignment="1" applyProtection="1">
      <alignment horizontal="center"/>
      <protection hidden="1"/>
    </xf>
    <xf numFmtId="171" fontId="1" fillId="0" borderId="0" xfId="1" applyNumberFormat="1"/>
    <xf numFmtId="169" fontId="10" fillId="0" borderId="9" xfId="1" applyNumberFormat="1" applyFont="1" applyFill="1" applyBorder="1" applyAlignment="1" applyProtection="1">
      <alignment wrapText="1"/>
      <protection hidden="1"/>
    </xf>
    <xf numFmtId="169" fontId="10" fillId="0" borderId="37" xfId="1" applyNumberFormat="1" applyFont="1" applyFill="1" applyBorder="1" applyAlignment="1" applyProtection="1">
      <protection hidden="1"/>
    </xf>
    <xf numFmtId="168" fontId="10" fillId="0" borderId="8" xfId="1" applyNumberFormat="1" applyFont="1" applyFill="1" applyBorder="1" applyAlignment="1" applyProtection="1">
      <protection hidden="1"/>
    </xf>
    <xf numFmtId="167" fontId="10" fillId="0" borderId="8" xfId="1" applyNumberFormat="1" applyFont="1" applyFill="1" applyBorder="1" applyAlignment="1" applyProtection="1">
      <protection hidden="1"/>
    </xf>
    <xf numFmtId="165" fontId="10" fillId="0" borderId="8" xfId="1" applyNumberFormat="1" applyFont="1" applyFill="1" applyBorder="1" applyAlignment="1" applyProtection="1">
      <protection hidden="1"/>
    </xf>
    <xf numFmtId="0" fontId="0" fillId="0" borderId="0" xfId="0"/>
    <xf numFmtId="0" fontId="20" fillId="0" borderId="0" xfId="2" applyProtection="1">
      <protection hidden="1"/>
    </xf>
    <xf numFmtId="167" fontId="21" fillId="0" borderId="8" xfId="2" applyNumberFormat="1" applyFont="1" applyFill="1" applyBorder="1" applyAlignment="1" applyProtection="1">
      <protection hidden="1"/>
    </xf>
    <xf numFmtId="168" fontId="21" fillId="0" borderId="8" xfId="2" applyNumberFormat="1" applyFont="1" applyFill="1" applyBorder="1" applyAlignment="1" applyProtection="1">
      <protection hidden="1"/>
    </xf>
    <xf numFmtId="168" fontId="21" fillId="0" borderId="37" xfId="2" applyNumberFormat="1" applyFont="1" applyFill="1" applyBorder="1" applyAlignment="1" applyProtection="1">
      <protection hidden="1"/>
    </xf>
    <xf numFmtId="169" fontId="21" fillId="0" borderId="9" xfId="2" applyNumberFormat="1" applyFont="1" applyFill="1" applyBorder="1" applyAlignment="1" applyProtection="1">
      <alignment wrapText="1"/>
      <protection hidden="1"/>
    </xf>
    <xf numFmtId="0" fontId="22" fillId="0" borderId="6" xfId="2" applyNumberFormat="1" applyFont="1" applyFill="1" applyBorder="1" applyAlignment="1" applyProtection="1">
      <alignment horizontal="center"/>
      <protection hidden="1"/>
    </xf>
    <xf numFmtId="0" fontId="22" fillId="0" borderId="1" xfId="2" applyNumberFormat="1" applyFont="1" applyFill="1" applyBorder="1" applyAlignment="1" applyProtection="1">
      <alignment horizontal="center"/>
      <protection hidden="1"/>
    </xf>
    <xf numFmtId="0" fontId="22" fillId="0" borderId="3" xfId="2" applyNumberFormat="1" applyFont="1" applyFill="1" applyBorder="1" applyAlignment="1" applyProtection="1">
      <alignment horizontal="center"/>
      <protection hidden="1"/>
    </xf>
    <xf numFmtId="0" fontId="22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22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21" fillId="0" borderId="12" xfId="2" applyNumberFormat="1" applyFont="1" applyFill="1" applyBorder="1" applyAlignment="1" applyProtection="1">
      <alignment vertical="top" wrapText="1"/>
      <protection hidden="1"/>
    </xf>
    <xf numFmtId="0" fontId="21" fillId="0" borderId="0" xfId="2" applyNumberFormat="1" applyFont="1" applyFill="1" applyAlignment="1" applyProtection="1">
      <alignment vertical="top" wrapText="1"/>
      <protection hidden="1"/>
    </xf>
    <xf numFmtId="0" fontId="20" fillId="0" borderId="0" xfId="2" applyNumberFormat="1" applyFont="1" applyFill="1" applyAlignment="1" applyProtection="1">
      <alignment horizontal="left" vertical="top" wrapText="1"/>
      <protection hidden="1"/>
    </xf>
    <xf numFmtId="165" fontId="10" fillId="0" borderId="32" xfId="2" applyNumberFormat="1" applyFont="1" applyFill="1" applyBorder="1" applyAlignment="1" applyProtection="1">
      <protection hidden="1"/>
    </xf>
    <xf numFmtId="165" fontId="21" fillId="0" borderId="8" xfId="2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vertical="top" wrapText="1"/>
      <protection hidden="1"/>
    </xf>
    <xf numFmtId="169" fontId="21" fillId="0" borderId="5" xfId="2" applyNumberFormat="1" applyFont="1" applyFill="1" applyBorder="1" applyAlignment="1" applyProtection="1">
      <alignment wrapText="1"/>
      <protection hidden="1"/>
    </xf>
    <xf numFmtId="168" fontId="21" fillId="0" borderId="36" xfId="2" applyNumberFormat="1" applyFont="1" applyFill="1" applyBorder="1" applyAlignment="1" applyProtection="1">
      <protection hidden="1"/>
    </xf>
    <xf numFmtId="167" fontId="21" fillId="0" borderId="36" xfId="2" applyNumberFormat="1" applyFont="1" applyFill="1" applyBorder="1" applyAlignment="1" applyProtection="1">
      <protection hidden="1"/>
    </xf>
    <xf numFmtId="165" fontId="21" fillId="0" borderId="4" xfId="2" applyNumberFormat="1" applyFont="1" applyFill="1" applyBorder="1" applyAlignment="1" applyProtection="1">
      <protection hidden="1"/>
    </xf>
    <xf numFmtId="169" fontId="21" fillId="0" borderId="38" xfId="2" applyNumberFormat="1" applyFont="1" applyFill="1" applyBorder="1" applyAlignment="1" applyProtection="1">
      <alignment wrapText="1"/>
      <protection hidden="1"/>
    </xf>
    <xf numFmtId="168" fontId="21" fillId="0" borderId="39" xfId="2" applyNumberFormat="1" applyFont="1" applyFill="1" applyBorder="1" applyAlignment="1" applyProtection="1">
      <protection hidden="1"/>
    </xf>
    <xf numFmtId="168" fontId="21" fillId="0" borderId="29" xfId="2" applyNumberFormat="1" applyFont="1" applyFill="1" applyBorder="1" applyAlignment="1" applyProtection="1">
      <protection hidden="1"/>
    </xf>
    <xf numFmtId="167" fontId="21" fillId="0" borderId="19" xfId="2" applyNumberFormat="1" applyFont="1" applyFill="1" applyBorder="1" applyAlignment="1" applyProtection="1">
      <protection hidden="1"/>
    </xf>
    <xf numFmtId="165" fontId="21" fillId="0" borderId="19" xfId="2" applyNumberFormat="1" applyFont="1" applyFill="1" applyBorder="1" applyAlignment="1" applyProtection="1">
      <protection hidden="1"/>
    </xf>
    <xf numFmtId="165" fontId="21" fillId="0" borderId="27" xfId="2" applyNumberFormat="1" applyFont="1" applyFill="1" applyBorder="1" applyAlignment="1" applyProtection="1">
      <protection hidden="1"/>
    </xf>
    <xf numFmtId="164" fontId="10" fillId="0" borderId="31" xfId="2" applyNumberFormat="1" applyFont="1" applyFill="1" applyBorder="1" applyAlignment="1" applyProtection="1">
      <alignment horizontal="center"/>
      <protection hidden="1"/>
    </xf>
    <xf numFmtId="164" fontId="10" fillId="0" borderId="22" xfId="2" applyNumberFormat="1" applyFont="1" applyFill="1" applyBorder="1" applyAlignment="1" applyProtection="1">
      <protection hidden="1"/>
    </xf>
    <xf numFmtId="164" fontId="10" fillId="0" borderId="23" xfId="2" applyNumberFormat="1" applyFont="1" applyFill="1" applyBorder="1" applyAlignment="1" applyProtection="1">
      <protection hidden="1"/>
    </xf>
    <xf numFmtId="164" fontId="10" fillId="0" borderId="24" xfId="2" applyNumberFormat="1" applyFont="1" applyFill="1" applyBorder="1" applyAlignment="1" applyProtection="1">
      <protection hidden="1"/>
    </xf>
    <xf numFmtId="0" fontId="22" fillId="0" borderId="25" xfId="2" applyNumberFormat="1" applyFont="1" applyFill="1" applyBorder="1" applyAlignment="1" applyProtection="1">
      <alignment horizontal="center"/>
      <protection hidden="1"/>
    </xf>
    <xf numFmtId="0" fontId="22" fillId="0" borderId="26" xfId="2" applyNumberFormat="1" applyFont="1" applyFill="1" applyBorder="1" applyAlignment="1" applyProtection="1">
      <alignment horizontal="center"/>
      <protection hidden="1"/>
    </xf>
    <xf numFmtId="0" fontId="22" fillId="0" borderId="27" xfId="2" applyNumberFormat="1" applyFont="1" applyFill="1" applyBorder="1" applyAlignment="1" applyProtection="1">
      <alignment horizontal="center"/>
      <protection hidden="1"/>
    </xf>
    <xf numFmtId="165" fontId="10" fillId="0" borderId="22" xfId="2" applyNumberFormat="1" applyFont="1" applyFill="1" applyBorder="1" applyAlignment="1" applyProtection="1">
      <protection hidden="1"/>
    </xf>
    <xf numFmtId="0" fontId="9" fillId="0" borderId="42" xfId="1" applyNumberFormat="1" applyFont="1" applyFill="1" applyBorder="1" applyAlignment="1" applyProtection="1">
      <alignment horizontal="center"/>
      <protection hidden="1"/>
    </xf>
    <xf numFmtId="0" fontId="9" fillId="0" borderId="26" xfId="1" applyNumberFormat="1" applyFont="1" applyFill="1" applyBorder="1" applyAlignment="1" applyProtection="1">
      <alignment horizontal="center"/>
      <protection hidden="1"/>
    </xf>
    <xf numFmtId="0" fontId="9" fillId="0" borderId="27" xfId="1" applyNumberFormat="1" applyFont="1" applyFill="1" applyBorder="1" applyAlignment="1" applyProtection="1">
      <alignment horizontal="center"/>
      <protection hidden="1"/>
    </xf>
    <xf numFmtId="0" fontId="10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166" fontId="10" fillId="0" borderId="4" xfId="1" applyNumberFormat="1" applyFont="1" applyFill="1" applyBorder="1" applyAlignment="1" applyProtection="1">
      <alignment horizontal="center"/>
      <protection hidden="1"/>
    </xf>
    <xf numFmtId="166" fontId="9" fillId="0" borderId="8" xfId="1" applyNumberFormat="1" applyFont="1" applyFill="1" applyBorder="1" applyAlignment="1" applyProtection="1">
      <alignment horizontal="center"/>
      <protection hidden="1"/>
    </xf>
    <xf numFmtId="166" fontId="10" fillId="0" borderId="8" xfId="1" applyNumberFormat="1" applyFont="1" applyFill="1" applyBorder="1" applyAlignment="1" applyProtection="1">
      <alignment horizontal="center"/>
      <protection hidden="1"/>
    </xf>
    <xf numFmtId="166" fontId="9" fillId="0" borderId="39" xfId="1" applyNumberFormat="1" applyFont="1" applyFill="1" applyBorder="1" applyAlignment="1" applyProtection="1">
      <alignment horizontal="center"/>
      <protection hidden="1"/>
    </xf>
    <xf numFmtId="164" fontId="10" fillId="0" borderId="21" xfId="1" applyNumberFormat="1" applyFont="1" applyFill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165" fontId="10" fillId="0" borderId="22" xfId="1" applyNumberFormat="1" applyFont="1" applyFill="1" applyBorder="1" applyAlignment="1" applyProtection="1">
      <protection hidden="1"/>
    </xf>
    <xf numFmtId="0" fontId="22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20" fillId="0" borderId="0" xfId="2" applyAlignment="1" applyProtection="1">
      <alignment horizontal="center"/>
      <protection hidden="1"/>
    </xf>
    <xf numFmtId="0" fontId="20" fillId="0" borderId="0" xfId="2" applyNumberFormat="1" applyFont="1" applyFill="1" applyAlignment="1" applyProtection="1">
      <alignment horizontal="center" vertical="top" wrapText="1"/>
      <protection hidden="1"/>
    </xf>
    <xf numFmtId="0" fontId="21" fillId="0" borderId="0" xfId="2" applyNumberFormat="1" applyFont="1" applyFill="1" applyAlignment="1" applyProtection="1">
      <alignment horizontal="center" vertical="top" wrapText="1"/>
      <protection hidden="1"/>
    </xf>
    <xf numFmtId="166" fontId="21" fillId="0" borderId="4" xfId="2" applyNumberFormat="1" applyFont="1" applyFill="1" applyBorder="1" applyAlignment="1" applyProtection="1">
      <alignment horizontal="center"/>
      <protection hidden="1"/>
    </xf>
    <xf numFmtId="166" fontId="21" fillId="0" borderId="8" xfId="2" applyNumberFormat="1" applyFont="1" applyFill="1" applyBorder="1" applyAlignment="1" applyProtection="1">
      <alignment horizontal="center"/>
      <protection hidden="1"/>
    </xf>
    <xf numFmtId="166" fontId="21" fillId="0" borderId="39" xfId="2" applyNumberFormat="1" applyFont="1" applyFill="1" applyBorder="1" applyAlignment="1" applyProtection="1">
      <alignment horizontal="center"/>
      <protection hidden="1"/>
    </xf>
    <xf numFmtId="164" fontId="10" fillId="0" borderId="21" xfId="2" applyNumberFormat="1" applyFont="1" applyFill="1" applyBorder="1" applyAlignment="1" applyProtection="1">
      <alignment horizontal="center"/>
      <protection hidden="1"/>
    </xf>
    <xf numFmtId="0" fontId="0" fillId="0" borderId="0" xfId="0" applyAlignment="1">
      <alignment horizontal="center"/>
    </xf>
    <xf numFmtId="169" fontId="9" fillId="0" borderId="9" xfId="2" applyNumberFormat="1" applyFont="1" applyFill="1" applyBorder="1" applyAlignment="1" applyProtection="1">
      <alignment wrapText="1"/>
      <protection hidden="1"/>
    </xf>
    <xf numFmtId="0" fontId="9" fillId="0" borderId="43" xfId="1" applyNumberFormat="1" applyFont="1" applyFill="1" applyBorder="1" applyAlignment="1" applyProtection="1">
      <alignment horizontal="center"/>
      <protection hidden="1"/>
    </xf>
    <xf numFmtId="171" fontId="1" fillId="0" borderId="0" xfId="1" applyNumberFormat="1" applyProtection="1">
      <protection hidden="1"/>
    </xf>
    <xf numFmtId="0" fontId="17" fillId="0" borderId="0" xfId="0" applyFont="1" applyAlignment="1">
      <alignment horizontal="center" vertical="center" wrapText="1"/>
    </xf>
    <xf numFmtId="0" fontId="18" fillId="0" borderId="33" xfId="0" applyFont="1" applyBorder="1" applyAlignment="1">
      <alignment horizontal="right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5" fillId="0" borderId="33" xfId="1" applyFont="1" applyBorder="1" applyAlignment="1" applyProtection="1">
      <alignment horizontal="right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21" fillId="0" borderId="10" xfId="2" applyNumberFormat="1" applyFont="1" applyFill="1" applyBorder="1" applyAlignment="1" applyProtection="1">
      <alignment horizontal="center" vertical="top"/>
      <protection hidden="1"/>
    </xf>
    <xf numFmtId="0" fontId="22" fillId="0" borderId="40" xfId="2" applyNumberFormat="1" applyFont="1" applyFill="1" applyBorder="1" applyAlignment="1" applyProtection="1">
      <alignment horizontal="center" vertical="center" wrapText="1"/>
      <protection hidden="1"/>
    </xf>
    <xf numFmtId="0" fontId="22" fillId="0" borderId="41" xfId="2" applyNumberFormat="1" applyFont="1" applyFill="1" applyBorder="1" applyAlignment="1" applyProtection="1">
      <alignment horizontal="center" vertical="center" wrapText="1"/>
      <protection hidden="1"/>
    </xf>
    <xf numFmtId="0" fontId="22" fillId="0" borderId="11" xfId="2" applyNumberFormat="1" applyFont="1" applyFill="1" applyBorder="1" applyAlignment="1" applyProtection="1">
      <alignment horizontal="center" vertical="center" wrapText="1"/>
      <protection hidden="1"/>
    </xf>
    <xf numFmtId="0" fontId="22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10" fillId="0" borderId="1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169" fontId="21" fillId="0" borderId="0" xfId="2" applyNumberFormat="1" applyFont="1" applyFill="1" applyBorder="1" applyAlignment="1" applyProtection="1">
      <alignment horizontal="right" wrapText="1"/>
      <protection hidden="1"/>
    </xf>
    <xf numFmtId="0" fontId="10" fillId="0" borderId="14" xfId="1" applyNumberFormat="1" applyFont="1" applyFill="1" applyBorder="1" applyAlignment="1" applyProtection="1">
      <alignment horizontal="center" vertical="top"/>
      <protection hidden="1"/>
    </xf>
    <xf numFmtId="0" fontId="10" fillId="0" borderId="10" xfId="1" applyNumberFormat="1" applyFont="1" applyFill="1" applyBorder="1" applyAlignment="1" applyProtection="1">
      <alignment horizontal="center" vertical="top"/>
      <protection hidden="1"/>
    </xf>
    <xf numFmtId="0" fontId="10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right"/>
      <protection hidden="1"/>
    </xf>
    <xf numFmtId="0" fontId="6" fillId="0" borderId="0" xfId="1" applyFont="1" applyAlignment="1" applyProtection="1">
      <alignment horizontal="right" vertic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15" fillId="0" borderId="0" xfId="0" applyFont="1" applyBorder="1" applyAlignment="1">
      <alignment horizontal="left"/>
    </xf>
    <xf numFmtId="0" fontId="14" fillId="0" borderId="8" xfId="0" applyFont="1" applyBorder="1" applyAlignment="1">
      <alignment horizontal="center" wrapText="1"/>
    </xf>
    <xf numFmtId="0" fontId="14" fillId="0" borderId="0" xfId="0" applyFont="1" applyAlignment="1">
      <alignment horizontal="center"/>
    </xf>
    <xf numFmtId="0" fontId="14" fillId="0" borderId="19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wrapText="1"/>
    </xf>
    <xf numFmtId="0" fontId="15" fillId="0" borderId="27" xfId="0" applyFont="1" applyBorder="1" applyAlignment="1">
      <alignment horizontal="center" wrapText="1"/>
    </xf>
    <xf numFmtId="0" fontId="15" fillId="0" borderId="4" xfId="0" applyFont="1" applyBorder="1" applyAlignment="1">
      <alignment horizontal="center" wrapText="1"/>
    </xf>
    <xf numFmtId="0" fontId="14" fillId="2" borderId="19" xfId="0" applyFont="1" applyFill="1" applyBorder="1" applyAlignment="1">
      <alignment horizontal="center" vertical="center" wrapText="1"/>
    </xf>
    <xf numFmtId="0" fontId="15" fillId="2" borderId="27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opLeftCell="A16" workbookViewId="0">
      <selection activeCell="H5" sqref="H5"/>
    </sheetView>
  </sheetViews>
  <sheetFormatPr defaultRowHeight="15.75" x14ac:dyDescent="0.25"/>
  <cols>
    <col min="1" max="1" width="26.85546875" style="111" customWidth="1"/>
    <col min="2" max="2" width="40.28515625" style="111" customWidth="1"/>
    <col min="3" max="3" width="15.7109375" style="111" customWidth="1"/>
    <col min="4" max="4" width="16.140625" style="111" customWidth="1"/>
    <col min="5" max="16384" width="9.140625" style="111"/>
  </cols>
  <sheetData>
    <row r="1" spans="1:4" x14ac:dyDescent="0.25">
      <c r="A1" s="110"/>
      <c r="B1" s="110"/>
      <c r="C1" s="110"/>
      <c r="D1" s="110"/>
    </row>
    <row r="2" spans="1:4" x14ac:dyDescent="0.25">
      <c r="A2" s="110"/>
      <c r="B2" s="225"/>
      <c r="C2" s="225"/>
      <c r="D2" s="225"/>
    </row>
    <row r="3" spans="1:4" x14ac:dyDescent="0.25">
      <c r="A3" s="110"/>
      <c r="B3" s="110"/>
      <c r="C3" s="226"/>
      <c r="D3" s="226"/>
    </row>
    <row r="4" spans="1:4" x14ac:dyDescent="0.25">
      <c r="A4" s="110"/>
      <c r="B4" s="110"/>
      <c r="C4" s="110"/>
    </row>
    <row r="5" spans="1:4" s="112" customFormat="1" ht="72.75" customHeight="1" x14ac:dyDescent="0.25">
      <c r="A5" s="223" t="s">
        <v>644</v>
      </c>
      <c r="B5" s="223"/>
      <c r="C5" s="223"/>
      <c r="D5" s="223"/>
    </row>
    <row r="6" spans="1:4" x14ac:dyDescent="0.25">
      <c r="C6" s="224" t="s">
        <v>619</v>
      </c>
      <c r="D6" s="224"/>
    </row>
    <row r="7" spans="1:4" ht="31.5" x14ac:dyDescent="0.25">
      <c r="A7" s="113" t="s">
        <v>620</v>
      </c>
      <c r="B7" s="113" t="s">
        <v>379</v>
      </c>
      <c r="C7" s="113" t="s">
        <v>639</v>
      </c>
      <c r="D7" s="113" t="s">
        <v>383</v>
      </c>
    </row>
    <row r="8" spans="1:4" ht="31.5" x14ac:dyDescent="0.25">
      <c r="A8" s="114" t="s">
        <v>621</v>
      </c>
      <c r="B8" s="115" t="s">
        <v>622</v>
      </c>
      <c r="C8" s="116">
        <v>137271.40000000002</v>
      </c>
      <c r="D8" s="116">
        <f t="shared" ref="D8" si="0">D9+D10</f>
        <v>-6000</v>
      </c>
    </row>
    <row r="9" spans="1:4" ht="63" x14ac:dyDescent="0.25">
      <c r="A9" s="114" t="s">
        <v>623</v>
      </c>
      <c r="B9" s="53" t="s">
        <v>624</v>
      </c>
      <c r="C9" s="118">
        <v>354271.4</v>
      </c>
      <c r="D9" s="117"/>
    </row>
    <row r="10" spans="1:4" ht="63" x14ac:dyDescent="0.25">
      <c r="A10" s="114" t="s">
        <v>625</v>
      </c>
      <c r="B10" s="53" t="s">
        <v>626</v>
      </c>
      <c r="C10" s="118">
        <v>-217000</v>
      </c>
      <c r="D10" s="117">
        <v>-6000</v>
      </c>
    </row>
    <row r="11" spans="1:4" ht="47.25" x14ac:dyDescent="0.25">
      <c r="A11" s="113" t="s">
        <v>627</v>
      </c>
      <c r="B11" s="115" t="s">
        <v>628</v>
      </c>
      <c r="C11" s="116">
        <v>-118685.4</v>
      </c>
      <c r="D11" s="116">
        <f t="shared" ref="D11" si="1">D12+D13+D14</f>
        <v>0</v>
      </c>
    </row>
    <row r="12" spans="1:4" ht="126" x14ac:dyDescent="0.25">
      <c r="A12" s="114" t="s">
        <v>629</v>
      </c>
      <c r="B12" s="53" t="s">
        <v>630</v>
      </c>
      <c r="C12" s="117">
        <v>63200</v>
      </c>
      <c r="D12" s="117"/>
    </row>
    <row r="13" spans="1:4" ht="126" x14ac:dyDescent="0.25">
      <c r="A13" s="114" t="s">
        <v>631</v>
      </c>
      <c r="B13" s="53" t="s">
        <v>632</v>
      </c>
      <c r="C13" s="117">
        <v>-63200</v>
      </c>
      <c r="D13" s="117"/>
    </row>
    <row r="14" spans="1:4" ht="78.75" x14ac:dyDescent="0.25">
      <c r="A14" s="114" t="s">
        <v>631</v>
      </c>
      <c r="B14" s="53" t="s">
        <v>633</v>
      </c>
      <c r="C14" s="118">
        <v>-118685.4</v>
      </c>
      <c r="D14" s="117"/>
    </row>
    <row r="15" spans="1:4" ht="31.5" x14ac:dyDescent="0.25">
      <c r="A15" s="113" t="s">
        <v>634</v>
      </c>
      <c r="B15" s="115" t="s">
        <v>635</v>
      </c>
      <c r="C15" s="119">
        <v>3929.1724899999999</v>
      </c>
      <c r="D15" s="119">
        <f>D16</f>
        <v>-15142.724</v>
      </c>
    </row>
    <row r="16" spans="1:4" ht="47.25" x14ac:dyDescent="0.25">
      <c r="A16" s="114" t="s">
        <v>636</v>
      </c>
      <c r="B16" s="53" t="s">
        <v>637</v>
      </c>
      <c r="C16" s="121">
        <v>3929.1724899999999</v>
      </c>
      <c r="D16" s="120">
        <v>-15142.724</v>
      </c>
    </row>
    <row r="17" spans="1:4" x14ac:dyDescent="0.25">
      <c r="A17" s="122"/>
      <c r="B17" s="113" t="s">
        <v>638</v>
      </c>
      <c r="C17" s="116">
        <v>22515.17249000003</v>
      </c>
      <c r="D17" s="116">
        <f t="shared" ref="D17" si="2">D8+D11+D15</f>
        <v>-21142.724000000002</v>
      </c>
    </row>
  </sheetData>
  <mergeCells count="4">
    <mergeCell ref="A5:D5"/>
    <mergeCell ref="C6:D6"/>
    <mergeCell ref="B2:D2"/>
    <mergeCell ref="C3:D3"/>
  </mergeCells>
  <pageMargins left="1.23" right="0.22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6"/>
  <sheetViews>
    <sheetView zoomScaleNormal="100" workbookViewId="0">
      <pane xSplit="1" ySplit="7" topLeftCell="B73" activePane="bottomRight" state="frozen"/>
      <selection pane="topRight" activeCell="B1" sqref="B1"/>
      <selection pane="bottomLeft" activeCell="A8" sqref="A8"/>
      <selection pane="bottomRight" activeCell="H86" sqref="H86"/>
    </sheetView>
  </sheetViews>
  <sheetFormatPr defaultColWidth="9.140625" defaultRowHeight="12.75" x14ac:dyDescent="0.2"/>
  <cols>
    <col min="1" max="1" width="22.7109375" style="5" customWidth="1"/>
    <col min="2" max="2" width="58.5703125" style="2" customWidth="1"/>
    <col min="3" max="3" width="11.28515625" style="2" customWidth="1"/>
    <col min="4" max="4" width="11.7109375" style="2" customWidth="1"/>
    <col min="5" max="5" width="11.140625" style="2" customWidth="1"/>
    <col min="6" max="189" width="9.140625" style="2" customWidth="1"/>
    <col min="190" max="16384" width="9.140625" style="2"/>
  </cols>
  <sheetData>
    <row r="1" spans="1:5" ht="15" customHeight="1" x14ac:dyDescent="0.2">
      <c r="A1" s="4"/>
      <c r="B1" s="1"/>
      <c r="C1" s="229"/>
      <c r="D1" s="229"/>
      <c r="E1" s="229"/>
    </row>
    <row r="2" spans="1:5" ht="15" customHeight="1" x14ac:dyDescent="0.2">
      <c r="A2" s="4"/>
      <c r="B2" s="229"/>
      <c r="C2" s="229"/>
      <c r="D2" s="229"/>
      <c r="E2" s="229"/>
    </row>
    <row r="3" spans="1:5" ht="15" customHeight="1" x14ac:dyDescent="0.2">
      <c r="A3" s="4"/>
      <c r="B3" s="229"/>
      <c r="C3" s="229"/>
      <c r="D3" s="229"/>
      <c r="E3" s="229"/>
    </row>
    <row r="4" spans="1:5" ht="15" customHeight="1" x14ac:dyDescent="0.2">
      <c r="A4" s="4"/>
      <c r="B4" s="229"/>
      <c r="C4" s="229"/>
    </row>
    <row r="5" spans="1:5" ht="27.75" customHeight="1" x14ac:dyDescent="0.2">
      <c r="A5" s="228" t="s">
        <v>643</v>
      </c>
      <c r="B5" s="228"/>
      <c r="C5" s="228"/>
      <c r="D5" s="228"/>
      <c r="E5" s="228"/>
    </row>
    <row r="6" spans="1:5" ht="15.75" customHeight="1" x14ac:dyDescent="0.2">
      <c r="A6" s="4"/>
      <c r="B6" s="1"/>
      <c r="C6" s="227" t="s">
        <v>384</v>
      </c>
      <c r="D6" s="227"/>
      <c r="E6" s="227"/>
    </row>
    <row r="7" spans="1:5" ht="39" customHeight="1" x14ac:dyDescent="0.2">
      <c r="A7" s="12" t="s">
        <v>398</v>
      </c>
      <c r="B7" s="12" t="s">
        <v>399</v>
      </c>
      <c r="C7" s="12" t="s">
        <v>618</v>
      </c>
      <c r="D7" s="13" t="s">
        <v>385</v>
      </c>
      <c r="E7" s="12" t="s">
        <v>381</v>
      </c>
    </row>
    <row r="8" spans="1:5" ht="15" customHeight="1" x14ac:dyDescent="0.2">
      <c r="A8" s="14" t="s">
        <v>400</v>
      </c>
      <c r="B8" s="15" t="s">
        <v>401</v>
      </c>
      <c r="C8" s="16">
        <v>758633</v>
      </c>
      <c r="D8" s="17">
        <f>D9+D11+D13+D17+D20+D21+D29+D32+D39+D33+D41</f>
        <v>300891.22624999995</v>
      </c>
      <c r="E8" s="17">
        <f>D8/C8*100</f>
        <v>39.662290758509052</v>
      </c>
    </row>
    <row r="9" spans="1:5" ht="15" customHeight="1" x14ac:dyDescent="0.2">
      <c r="A9" s="14" t="s">
        <v>402</v>
      </c>
      <c r="B9" s="15" t="s">
        <v>403</v>
      </c>
      <c r="C9" s="16">
        <v>396900</v>
      </c>
      <c r="D9" s="17">
        <f>D10</f>
        <v>177842.76384999999</v>
      </c>
      <c r="E9" s="21">
        <f t="shared" ref="E9:E71" si="0">D9/C9*100</f>
        <v>44.807952595112113</v>
      </c>
    </row>
    <row r="10" spans="1:5" ht="15" customHeight="1" x14ac:dyDescent="0.2">
      <c r="A10" s="18" t="s">
        <v>404</v>
      </c>
      <c r="B10" s="19" t="s">
        <v>405</v>
      </c>
      <c r="C10" s="103">
        <v>396900</v>
      </c>
      <c r="D10" s="21">
        <v>177842.76384999999</v>
      </c>
      <c r="E10" s="21">
        <f t="shared" si="0"/>
        <v>44.807952595112113</v>
      </c>
    </row>
    <row r="11" spans="1:5" ht="25.5" x14ac:dyDescent="0.2">
      <c r="A11" s="14" t="s">
        <v>406</v>
      </c>
      <c r="B11" s="15" t="s">
        <v>407</v>
      </c>
      <c r="C11" s="16">
        <v>5019</v>
      </c>
      <c r="D11" s="17">
        <f>D12</f>
        <v>2914.5837299999998</v>
      </c>
      <c r="E11" s="17">
        <f t="shared" si="0"/>
        <v>58.071004781829046</v>
      </c>
    </row>
    <row r="12" spans="1:5" ht="25.5" x14ac:dyDescent="0.2">
      <c r="A12" s="18" t="s">
        <v>408</v>
      </c>
      <c r="B12" s="22" t="s">
        <v>409</v>
      </c>
      <c r="C12" s="103">
        <v>5019</v>
      </c>
      <c r="D12" s="21">
        <v>2914.5837299999998</v>
      </c>
      <c r="E12" s="21">
        <f t="shared" si="0"/>
        <v>58.071004781829046</v>
      </c>
    </row>
    <row r="13" spans="1:5" ht="15" customHeight="1" x14ac:dyDescent="0.2">
      <c r="A13" s="14" t="s">
        <v>410</v>
      </c>
      <c r="B13" s="15" t="s">
        <v>411</v>
      </c>
      <c r="C13" s="16">
        <v>78434</v>
      </c>
      <c r="D13" s="17">
        <f>D14+D15+D16</f>
        <v>37025.729030000002</v>
      </c>
      <c r="E13" s="17">
        <f t="shared" si="0"/>
        <v>47.206223104775994</v>
      </c>
    </row>
    <row r="14" spans="1:5" ht="12.75" customHeight="1" x14ac:dyDescent="0.2">
      <c r="A14" s="18" t="s">
        <v>412</v>
      </c>
      <c r="B14" s="19" t="s">
        <v>413</v>
      </c>
      <c r="C14" s="103">
        <v>73447</v>
      </c>
      <c r="D14" s="21">
        <v>33833.581409999999</v>
      </c>
      <c r="E14" s="21">
        <f t="shared" si="0"/>
        <v>46.065300706631987</v>
      </c>
    </row>
    <row r="15" spans="1:5" ht="14.25" customHeight="1" x14ac:dyDescent="0.2">
      <c r="A15" s="18" t="s">
        <v>414</v>
      </c>
      <c r="B15" s="19" t="s">
        <v>415</v>
      </c>
      <c r="C15" s="103">
        <v>330</v>
      </c>
      <c r="D15" s="21">
        <v>284.14501999999999</v>
      </c>
      <c r="E15" s="21">
        <f t="shared" si="0"/>
        <v>86.104551515151513</v>
      </c>
    </row>
    <row r="16" spans="1:5" ht="25.5" x14ac:dyDescent="0.2">
      <c r="A16" s="18" t="s">
        <v>416</v>
      </c>
      <c r="B16" s="19" t="s">
        <v>417</v>
      </c>
      <c r="C16" s="103">
        <v>4657</v>
      </c>
      <c r="D16" s="21">
        <v>2908.0025999999998</v>
      </c>
      <c r="E16" s="21">
        <f t="shared" si="0"/>
        <v>62.443689070216877</v>
      </c>
    </row>
    <row r="17" spans="1:5" ht="15" customHeight="1" x14ac:dyDescent="0.2">
      <c r="A17" s="14" t="s">
        <v>418</v>
      </c>
      <c r="B17" s="15" t="s">
        <v>419</v>
      </c>
      <c r="C17" s="16">
        <v>98528</v>
      </c>
      <c r="D17" s="17">
        <f>D18+D19</f>
        <v>35587.644970000001</v>
      </c>
      <c r="E17" s="17">
        <f>D17/C17*100</f>
        <v>36.119321380724259</v>
      </c>
    </row>
    <row r="18" spans="1:5" ht="15" customHeight="1" x14ac:dyDescent="0.2">
      <c r="A18" s="18" t="s">
        <v>420</v>
      </c>
      <c r="B18" s="19" t="s">
        <v>421</v>
      </c>
      <c r="C18" s="103">
        <v>17300</v>
      </c>
      <c r="D18" s="21">
        <v>3124.2889599999999</v>
      </c>
      <c r="E18" s="21">
        <f t="shared" si="0"/>
        <v>18.059473757225433</v>
      </c>
    </row>
    <row r="19" spans="1:5" ht="15" customHeight="1" x14ac:dyDescent="0.2">
      <c r="A19" s="18" t="s">
        <v>422</v>
      </c>
      <c r="B19" s="19" t="s">
        <v>423</v>
      </c>
      <c r="C19" s="103">
        <v>81228</v>
      </c>
      <c r="D19" s="21">
        <v>32463.35601</v>
      </c>
      <c r="E19" s="21">
        <f t="shared" si="0"/>
        <v>39.96572119219973</v>
      </c>
    </row>
    <row r="20" spans="1:5" ht="15" customHeight="1" x14ac:dyDescent="0.2">
      <c r="A20" s="14" t="s">
        <v>424</v>
      </c>
      <c r="B20" s="15" t="s">
        <v>425</v>
      </c>
      <c r="C20" s="16">
        <v>22181</v>
      </c>
      <c r="D20" s="17">
        <v>12133.826349999999</v>
      </c>
      <c r="E20" s="17">
        <f t="shared" si="0"/>
        <v>54.703693927235022</v>
      </c>
    </row>
    <row r="21" spans="1:5" ht="40.5" customHeight="1" x14ac:dyDescent="0.2">
      <c r="A21" s="14" t="s">
        <v>426</v>
      </c>
      <c r="B21" s="23" t="s">
        <v>427</v>
      </c>
      <c r="C21" s="16">
        <v>57277</v>
      </c>
      <c r="D21" s="17">
        <f>D22+D25+D27</f>
        <v>13966.81201</v>
      </c>
      <c r="E21" s="17">
        <f t="shared" si="0"/>
        <v>24.384677985928032</v>
      </c>
    </row>
    <row r="22" spans="1:5" ht="64.5" customHeight="1" x14ac:dyDescent="0.2">
      <c r="A22" s="14" t="s">
        <v>428</v>
      </c>
      <c r="B22" s="15" t="s">
        <v>429</v>
      </c>
      <c r="C22" s="16">
        <v>36047</v>
      </c>
      <c r="D22" s="17">
        <f>D23+D24</f>
        <v>7474.5132599999997</v>
      </c>
      <c r="E22" s="17">
        <f t="shared" si="0"/>
        <v>20.735465531112158</v>
      </c>
    </row>
    <row r="23" spans="1:5" ht="63.75" customHeight="1" x14ac:dyDescent="0.2">
      <c r="A23" s="18" t="s">
        <v>430</v>
      </c>
      <c r="B23" s="19" t="s">
        <v>431</v>
      </c>
      <c r="C23" s="103">
        <v>33916</v>
      </c>
      <c r="D23" s="21">
        <v>7033.9277599999996</v>
      </c>
      <c r="E23" s="21">
        <f t="shared" si="0"/>
        <v>20.739260997759168</v>
      </c>
    </row>
    <row r="24" spans="1:5" ht="49.5" customHeight="1" x14ac:dyDescent="0.2">
      <c r="A24" s="18" t="s">
        <v>432</v>
      </c>
      <c r="B24" s="19" t="s">
        <v>433</v>
      </c>
      <c r="C24" s="103">
        <v>2131</v>
      </c>
      <c r="D24" s="21">
        <v>440.58550000000002</v>
      </c>
      <c r="E24" s="21">
        <f t="shared" si="0"/>
        <v>20.675058657907087</v>
      </c>
    </row>
    <row r="25" spans="1:5" ht="25.5" x14ac:dyDescent="0.2">
      <c r="A25" s="14" t="s">
        <v>434</v>
      </c>
      <c r="B25" s="15" t="s">
        <v>435</v>
      </c>
      <c r="C25" s="16">
        <v>563</v>
      </c>
      <c r="D25" s="17">
        <f>D26</f>
        <v>550</v>
      </c>
      <c r="E25" s="17">
        <f t="shared" si="0"/>
        <v>97.690941385435167</v>
      </c>
    </row>
    <row r="26" spans="1:5" ht="38.25" x14ac:dyDescent="0.2">
      <c r="A26" s="18" t="s">
        <v>436</v>
      </c>
      <c r="B26" s="19" t="s">
        <v>437</v>
      </c>
      <c r="C26" s="103">
        <v>563</v>
      </c>
      <c r="D26" s="21">
        <v>550</v>
      </c>
      <c r="E26" s="21">
        <f t="shared" si="0"/>
        <v>97.690941385435167</v>
      </c>
    </row>
    <row r="27" spans="1:5" ht="66.75" customHeight="1" x14ac:dyDescent="0.2">
      <c r="A27" s="14" t="s">
        <v>438</v>
      </c>
      <c r="B27" s="15" t="s">
        <v>439</v>
      </c>
      <c r="C27" s="16">
        <v>20667</v>
      </c>
      <c r="D27" s="17">
        <f>D28</f>
        <v>5942.2987499999999</v>
      </c>
      <c r="E27" s="17">
        <f t="shared" si="0"/>
        <v>28.752594716214254</v>
      </c>
    </row>
    <row r="28" spans="1:5" ht="65.25" customHeight="1" x14ac:dyDescent="0.2">
      <c r="A28" s="18" t="s">
        <v>440</v>
      </c>
      <c r="B28" s="19" t="s">
        <v>441</v>
      </c>
      <c r="C28" s="103">
        <v>20667</v>
      </c>
      <c r="D28" s="21">
        <v>5942.2987499999999</v>
      </c>
      <c r="E28" s="21">
        <f t="shared" si="0"/>
        <v>28.752594716214254</v>
      </c>
    </row>
    <row r="29" spans="1:5" ht="12.75" customHeight="1" x14ac:dyDescent="0.2">
      <c r="A29" s="14" t="s">
        <v>442</v>
      </c>
      <c r="B29" s="15" t="s">
        <v>443</v>
      </c>
      <c r="C29" s="16">
        <v>4344</v>
      </c>
      <c r="D29" s="17">
        <f>D30</f>
        <v>2496.2791900000002</v>
      </c>
      <c r="E29" s="17">
        <f t="shared" si="0"/>
        <v>57.464990561694293</v>
      </c>
    </row>
    <row r="30" spans="1:5" ht="13.5" customHeight="1" x14ac:dyDescent="0.2">
      <c r="A30" s="18" t="s">
        <v>444</v>
      </c>
      <c r="B30" s="19" t="s">
        <v>445</v>
      </c>
      <c r="C30" s="103">
        <v>4344</v>
      </c>
      <c r="D30" s="21">
        <v>2496.2791900000002</v>
      </c>
      <c r="E30" s="21">
        <f t="shared" si="0"/>
        <v>57.464990561694293</v>
      </c>
    </row>
    <row r="31" spans="1:5" ht="27" hidden="1" customHeight="1" x14ac:dyDescent="0.2">
      <c r="A31" s="14" t="s">
        <v>446</v>
      </c>
      <c r="B31" s="15" t="s">
        <v>447</v>
      </c>
      <c r="C31" s="103"/>
      <c r="D31" s="21">
        <v>2845</v>
      </c>
      <c r="E31" s="21" t="e">
        <f t="shared" si="0"/>
        <v>#DIV/0!</v>
      </c>
    </row>
    <row r="32" spans="1:5" ht="25.5" x14ac:dyDescent="0.2">
      <c r="A32" s="24" t="s">
        <v>448</v>
      </c>
      <c r="B32" s="15" t="s">
        <v>449</v>
      </c>
      <c r="C32" s="16">
        <v>69833</v>
      </c>
      <c r="D32" s="17">
        <f>D34+D36</f>
        <v>12528.230970000001</v>
      </c>
      <c r="E32" s="17">
        <f t="shared" si="0"/>
        <v>17.940273180301578</v>
      </c>
    </row>
    <row r="33" spans="1:5" ht="19.5" customHeight="1" x14ac:dyDescent="0.2">
      <c r="A33" s="14" t="s">
        <v>641</v>
      </c>
      <c r="B33" s="23" t="s">
        <v>642</v>
      </c>
      <c r="C33" s="103"/>
      <c r="D33" s="17">
        <v>154.4641</v>
      </c>
      <c r="E33" s="17"/>
    </row>
    <row r="34" spans="1:5" ht="66" customHeight="1" x14ac:dyDescent="0.2">
      <c r="A34" s="14" t="s">
        <v>450</v>
      </c>
      <c r="B34" s="15" t="s">
        <v>451</v>
      </c>
      <c r="C34" s="16">
        <v>54833</v>
      </c>
      <c r="D34" s="17">
        <f>D35</f>
        <v>2844.672</v>
      </c>
      <c r="E34" s="17">
        <f t="shared" si="0"/>
        <v>5.1878832090164684</v>
      </c>
    </row>
    <row r="35" spans="1:5" ht="61.5" customHeight="1" x14ac:dyDescent="0.2">
      <c r="A35" s="18" t="s">
        <v>452</v>
      </c>
      <c r="B35" s="19" t="s">
        <v>453</v>
      </c>
      <c r="C35" s="103">
        <v>54833</v>
      </c>
      <c r="D35" s="21">
        <v>2844.672</v>
      </c>
      <c r="E35" s="21">
        <f t="shared" si="0"/>
        <v>5.1878832090164684</v>
      </c>
    </row>
    <row r="36" spans="1:5" ht="63.75" customHeight="1" x14ac:dyDescent="0.2">
      <c r="A36" s="14" t="s">
        <v>454</v>
      </c>
      <c r="B36" s="15" t="s">
        <v>455</v>
      </c>
      <c r="C36" s="16">
        <v>15000</v>
      </c>
      <c r="D36" s="17">
        <f>D37+D38</f>
        <v>9683.55897</v>
      </c>
      <c r="E36" s="17">
        <f t="shared" si="0"/>
        <v>64.557059800000005</v>
      </c>
    </row>
    <row r="37" spans="1:5" ht="39" customHeight="1" x14ac:dyDescent="0.2">
      <c r="A37" s="18" t="s">
        <v>456</v>
      </c>
      <c r="B37" s="19" t="s">
        <v>457</v>
      </c>
      <c r="C37" s="103">
        <v>9690</v>
      </c>
      <c r="D37" s="21">
        <v>4682.9050699999998</v>
      </c>
      <c r="E37" s="21">
        <f t="shared" si="0"/>
        <v>48.327193704850359</v>
      </c>
    </row>
    <row r="38" spans="1:5" ht="24.75" customHeight="1" x14ac:dyDescent="0.2">
      <c r="A38" s="18" t="s">
        <v>458</v>
      </c>
      <c r="B38" s="25" t="s">
        <v>459</v>
      </c>
      <c r="C38" s="103">
        <v>5310</v>
      </c>
      <c r="D38" s="21">
        <v>5000.6539000000002</v>
      </c>
      <c r="E38" s="21">
        <f t="shared" si="0"/>
        <v>94.174273069679856</v>
      </c>
    </row>
    <row r="39" spans="1:5" ht="15" customHeight="1" x14ac:dyDescent="0.2">
      <c r="A39" s="14" t="s">
        <v>460</v>
      </c>
      <c r="B39" s="15" t="s">
        <v>461</v>
      </c>
      <c r="C39" s="104">
        <v>26117</v>
      </c>
      <c r="D39" s="17">
        <v>6203.9100500000004</v>
      </c>
      <c r="E39" s="17">
        <f t="shared" si="0"/>
        <v>23.754298158287707</v>
      </c>
    </row>
    <row r="40" spans="1:5" ht="15" hidden="1" customHeight="1" x14ac:dyDescent="0.2">
      <c r="A40" s="63" t="s">
        <v>462</v>
      </c>
      <c r="B40" s="15" t="s">
        <v>463</v>
      </c>
      <c r="C40" s="103">
        <v>0</v>
      </c>
      <c r="D40" s="21"/>
      <c r="E40" s="21" t="e">
        <f t="shared" si="0"/>
        <v>#DIV/0!</v>
      </c>
    </row>
    <row r="41" spans="1:5" ht="15" customHeight="1" x14ac:dyDescent="0.2">
      <c r="A41" s="14" t="s">
        <v>640</v>
      </c>
      <c r="B41" s="23" t="s">
        <v>463</v>
      </c>
      <c r="C41" s="103"/>
      <c r="D41" s="17">
        <v>36.981999999999999</v>
      </c>
      <c r="E41" s="21"/>
    </row>
    <row r="42" spans="1:5" ht="15" customHeight="1" x14ac:dyDescent="0.2">
      <c r="A42" s="26" t="s">
        <v>464</v>
      </c>
      <c r="B42" s="15" t="s">
        <v>465</v>
      </c>
      <c r="C42" s="16">
        <v>1817978.2888799999</v>
      </c>
      <c r="D42" s="17">
        <f>D43+D77</f>
        <v>1135509.1140899998</v>
      </c>
      <c r="E42" s="17">
        <f t="shared" si="0"/>
        <v>62.459993116284785</v>
      </c>
    </row>
    <row r="43" spans="1:5" ht="27" customHeight="1" x14ac:dyDescent="0.2">
      <c r="A43" s="26" t="s">
        <v>466</v>
      </c>
      <c r="B43" s="15" t="s">
        <v>467</v>
      </c>
      <c r="C43" s="16">
        <v>1817991.5945199998</v>
      </c>
      <c r="D43" s="17">
        <f>D46+D55+D75</f>
        <v>1135568.0869199999</v>
      </c>
      <c r="E43" s="17">
        <f t="shared" si="0"/>
        <v>62.462779824888102</v>
      </c>
    </row>
    <row r="44" spans="1:5" ht="19.5" hidden="1" customHeight="1" x14ac:dyDescent="0.2">
      <c r="A44" s="26" t="s">
        <v>468</v>
      </c>
      <c r="B44" s="15" t="s">
        <v>469</v>
      </c>
      <c r="C44" s="103">
        <v>0</v>
      </c>
      <c r="D44" s="21"/>
      <c r="E44" s="21" t="e">
        <f t="shared" si="0"/>
        <v>#DIV/0!</v>
      </c>
    </row>
    <row r="45" spans="1:5" ht="16.5" hidden="1" customHeight="1" x14ac:dyDescent="0.2">
      <c r="A45" s="27" t="s">
        <v>470</v>
      </c>
      <c r="B45" s="19" t="s">
        <v>471</v>
      </c>
      <c r="C45" s="103">
        <v>0</v>
      </c>
      <c r="D45" s="21"/>
      <c r="E45" s="21" t="e">
        <f t="shared" si="0"/>
        <v>#DIV/0!</v>
      </c>
    </row>
    <row r="46" spans="1:5" x14ac:dyDescent="0.2">
      <c r="A46" s="26" t="s">
        <v>472</v>
      </c>
      <c r="B46" s="15" t="s">
        <v>531</v>
      </c>
      <c r="C46" s="16">
        <v>357688.69451999996</v>
      </c>
      <c r="D46" s="17">
        <f>D48+D49+D50+D51</f>
        <v>93649.938649999996</v>
      </c>
      <c r="E46" s="17">
        <f t="shared" si="0"/>
        <v>26.181967751503425</v>
      </c>
    </row>
    <row r="47" spans="1:5" ht="51.75" hidden="1" customHeight="1" x14ac:dyDescent="0.2">
      <c r="A47" s="18"/>
      <c r="B47" s="28"/>
      <c r="C47" s="103">
        <v>0</v>
      </c>
      <c r="D47" s="21"/>
      <c r="E47" s="21" t="e">
        <f t="shared" si="0"/>
        <v>#DIV/0!</v>
      </c>
    </row>
    <row r="48" spans="1:5" ht="40.5" customHeight="1" x14ac:dyDescent="0.2">
      <c r="A48" s="18" t="s">
        <v>473</v>
      </c>
      <c r="B48" s="19" t="s">
        <v>614</v>
      </c>
      <c r="C48" s="98">
        <v>54556.6</v>
      </c>
      <c r="D48" s="21">
        <v>25205.715499999998</v>
      </c>
      <c r="E48" s="21">
        <f t="shared" si="0"/>
        <v>46.201038004567728</v>
      </c>
    </row>
    <row r="49" spans="1:5" ht="63.75" x14ac:dyDescent="0.2">
      <c r="A49" s="18" t="s">
        <v>474</v>
      </c>
      <c r="B49" s="28" t="s">
        <v>475</v>
      </c>
      <c r="C49" s="98">
        <v>141620.59452000001</v>
      </c>
      <c r="D49" s="21"/>
      <c r="E49" s="21"/>
    </row>
    <row r="50" spans="1:5" ht="38.25" x14ac:dyDescent="0.2">
      <c r="A50" s="18" t="s">
        <v>615</v>
      </c>
      <c r="B50" s="28" t="s">
        <v>616</v>
      </c>
      <c r="C50" s="98">
        <v>9350.7999999999993</v>
      </c>
      <c r="D50" s="21"/>
      <c r="E50" s="21"/>
    </row>
    <row r="51" spans="1:5" x14ac:dyDescent="0.2">
      <c r="A51" s="27" t="s">
        <v>476</v>
      </c>
      <c r="B51" s="28" t="s">
        <v>617</v>
      </c>
      <c r="C51" s="20">
        <v>152160.69999999998</v>
      </c>
      <c r="D51" s="21">
        <f>SUM(D52:D54)</f>
        <v>68444.223150000005</v>
      </c>
      <c r="E51" s="21">
        <f t="shared" si="0"/>
        <v>44.981538038402832</v>
      </c>
    </row>
    <row r="52" spans="1:5" ht="36" customHeight="1" x14ac:dyDescent="0.2">
      <c r="A52" s="27"/>
      <c r="B52" s="19" t="s">
        <v>477</v>
      </c>
      <c r="C52" s="98">
        <v>2211.3000000000002</v>
      </c>
      <c r="D52" s="21">
        <v>2211.3000000000002</v>
      </c>
      <c r="E52" s="21">
        <f t="shared" si="0"/>
        <v>100</v>
      </c>
    </row>
    <row r="53" spans="1:5" ht="15" customHeight="1" x14ac:dyDescent="0.2">
      <c r="A53" s="27"/>
      <c r="B53" s="29" t="s">
        <v>478</v>
      </c>
      <c r="C53" s="98">
        <v>14312</v>
      </c>
      <c r="D53" s="21">
        <v>14312</v>
      </c>
      <c r="E53" s="21">
        <f t="shared" si="0"/>
        <v>100</v>
      </c>
    </row>
    <row r="54" spans="1:5" ht="51" x14ac:dyDescent="0.2">
      <c r="A54" s="27"/>
      <c r="B54" s="29" t="s">
        <v>530</v>
      </c>
      <c r="C54" s="98">
        <v>135637.4</v>
      </c>
      <c r="D54" s="21">
        <v>51920.923150000002</v>
      </c>
      <c r="E54" s="21">
        <f t="shared" si="0"/>
        <v>38.279208500015486</v>
      </c>
    </row>
    <row r="55" spans="1:5" x14ac:dyDescent="0.2">
      <c r="A55" s="26" t="s">
        <v>479</v>
      </c>
      <c r="B55" s="15" t="s">
        <v>532</v>
      </c>
      <c r="C55" s="16">
        <v>1460295.9</v>
      </c>
      <c r="D55" s="17">
        <f>D56+D57+D58+D59+D60+D72+D73+D74</f>
        <v>1041918.14827</v>
      </c>
      <c r="E55" s="17">
        <f t="shared" si="0"/>
        <v>71.349796179664693</v>
      </c>
    </row>
    <row r="56" spans="1:5" ht="27" customHeight="1" x14ac:dyDescent="0.2">
      <c r="A56" s="30" t="s">
        <v>480</v>
      </c>
      <c r="B56" s="31" t="s">
        <v>481</v>
      </c>
      <c r="C56" s="103">
        <v>61410.400000000001</v>
      </c>
      <c r="D56" s="21">
        <v>37749.521860000001</v>
      </c>
      <c r="E56" s="21">
        <f t="shared" si="0"/>
        <v>61.470893952815807</v>
      </c>
    </row>
    <row r="57" spans="1:5" ht="38.25" x14ac:dyDescent="0.2">
      <c r="A57" s="32" t="s">
        <v>482</v>
      </c>
      <c r="B57" s="31" t="s">
        <v>483</v>
      </c>
      <c r="C57" s="103">
        <v>366.2</v>
      </c>
      <c r="D57" s="21"/>
      <c r="E57" s="21"/>
    </row>
    <row r="58" spans="1:5" ht="38.25" x14ac:dyDescent="0.2">
      <c r="A58" s="30" t="s">
        <v>484</v>
      </c>
      <c r="B58" s="31" t="s">
        <v>485</v>
      </c>
      <c r="C58" s="103">
        <v>1104</v>
      </c>
      <c r="D58" s="21">
        <v>477.11378000000002</v>
      </c>
      <c r="E58" s="21">
        <f t="shared" si="0"/>
        <v>43.216827898550726</v>
      </c>
    </row>
    <row r="59" spans="1:5" ht="25.5" customHeight="1" x14ac:dyDescent="0.2">
      <c r="A59" s="30" t="s">
        <v>486</v>
      </c>
      <c r="B59" s="31" t="s">
        <v>487</v>
      </c>
      <c r="C59" s="103">
        <v>51006</v>
      </c>
      <c r="D59" s="21">
        <v>37791.599999999999</v>
      </c>
      <c r="E59" s="21">
        <f t="shared" si="0"/>
        <v>74.092459710622265</v>
      </c>
    </row>
    <row r="60" spans="1:5" ht="27.75" customHeight="1" x14ac:dyDescent="0.2">
      <c r="A60" s="30" t="s">
        <v>488</v>
      </c>
      <c r="B60" s="31" t="s">
        <v>533</v>
      </c>
      <c r="C60" s="20">
        <v>1193591.8</v>
      </c>
      <c r="D60" s="21">
        <f>D61+D64+D65+D66+D67+D68+D69+D70+D71</f>
        <v>890795.06469999999</v>
      </c>
      <c r="E60" s="21">
        <f t="shared" si="0"/>
        <v>74.631466528171515</v>
      </c>
    </row>
    <row r="61" spans="1:5" s="36" customFormat="1" ht="71.25" customHeight="1" x14ac:dyDescent="0.2">
      <c r="A61" s="33" t="s">
        <v>488</v>
      </c>
      <c r="B61" s="34" t="s">
        <v>489</v>
      </c>
      <c r="C61" s="103">
        <v>1051294.7</v>
      </c>
      <c r="D61" s="21">
        <f>D62+D63</f>
        <v>820974.31</v>
      </c>
      <c r="E61" s="21">
        <f t="shared" si="0"/>
        <v>78.09173869134888</v>
      </c>
    </row>
    <row r="62" spans="1:5" s="36" customFormat="1" ht="15.75" customHeight="1" x14ac:dyDescent="0.2">
      <c r="A62" s="33"/>
      <c r="B62" s="37" t="s">
        <v>490</v>
      </c>
      <c r="C62" s="103">
        <v>703235</v>
      </c>
      <c r="D62" s="35">
        <v>567499.74670000002</v>
      </c>
      <c r="E62" s="21">
        <f t="shared" si="0"/>
        <v>80.698450262003462</v>
      </c>
    </row>
    <row r="63" spans="1:5" s="36" customFormat="1" ht="17.25" customHeight="1" x14ac:dyDescent="0.2">
      <c r="A63" s="33"/>
      <c r="B63" s="37" t="s">
        <v>491</v>
      </c>
      <c r="C63" s="103">
        <v>348059.7</v>
      </c>
      <c r="D63" s="35">
        <v>253474.56330000001</v>
      </c>
      <c r="E63" s="21">
        <f t="shared" si="0"/>
        <v>72.825024931067858</v>
      </c>
    </row>
    <row r="64" spans="1:5" s="36" customFormat="1" ht="27" customHeight="1" x14ac:dyDescent="0.2">
      <c r="A64" s="33" t="s">
        <v>488</v>
      </c>
      <c r="B64" s="38" t="s">
        <v>492</v>
      </c>
      <c r="C64" s="103">
        <v>52518</v>
      </c>
      <c r="D64" s="35">
        <v>27105.3033</v>
      </c>
      <c r="E64" s="21">
        <f t="shared" si="0"/>
        <v>51.611453787272929</v>
      </c>
    </row>
    <row r="65" spans="1:5" s="36" customFormat="1" ht="39.75" customHeight="1" x14ac:dyDescent="0.2">
      <c r="A65" s="33" t="s">
        <v>488</v>
      </c>
      <c r="B65" s="38" t="s">
        <v>493</v>
      </c>
      <c r="C65" s="103">
        <v>28657</v>
      </c>
      <c r="D65" s="35">
        <v>19630</v>
      </c>
      <c r="E65" s="21">
        <f t="shared" si="0"/>
        <v>68.499842970303931</v>
      </c>
    </row>
    <row r="66" spans="1:5" s="36" customFormat="1" ht="26.25" customHeight="1" x14ac:dyDescent="0.2">
      <c r="A66" s="33" t="s">
        <v>488</v>
      </c>
      <c r="B66" s="38" t="s">
        <v>494</v>
      </c>
      <c r="C66" s="103">
        <v>11013</v>
      </c>
      <c r="D66" s="35">
        <v>5237.1000000000004</v>
      </c>
      <c r="E66" s="21">
        <f t="shared" si="0"/>
        <v>47.553800054481073</v>
      </c>
    </row>
    <row r="67" spans="1:5" s="36" customFormat="1" ht="52.5" customHeight="1" x14ac:dyDescent="0.2">
      <c r="A67" s="33" t="s">
        <v>488</v>
      </c>
      <c r="B67" s="38" t="s">
        <v>495</v>
      </c>
      <c r="C67" s="103">
        <v>2546</v>
      </c>
      <c r="D67" s="35"/>
      <c r="E67" s="21"/>
    </row>
    <row r="68" spans="1:5" s="36" customFormat="1" ht="27.75" customHeight="1" x14ac:dyDescent="0.2">
      <c r="A68" s="33" t="s">
        <v>488</v>
      </c>
      <c r="B68" s="37" t="s">
        <v>496</v>
      </c>
      <c r="C68" s="103">
        <v>372</v>
      </c>
      <c r="D68" s="35">
        <v>186</v>
      </c>
      <c r="E68" s="21">
        <f t="shared" si="0"/>
        <v>50</v>
      </c>
    </row>
    <row r="69" spans="1:5" ht="26.25" customHeight="1" x14ac:dyDescent="0.2">
      <c r="A69" s="33" t="s">
        <v>488</v>
      </c>
      <c r="B69" s="39" t="s">
        <v>497</v>
      </c>
      <c r="C69" s="103">
        <v>1122</v>
      </c>
      <c r="D69" s="21">
        <v>733.64940000000001</v>
      </c>
      <c r="E69" s="21">
        <f t="shared" si="0"/>
        <v>65.387647058823532</v>
      </c>
    </row>
    <row r="70" spans="1:5" ht="29.25" customHeight="1" x14ac:dyDescent="0.2">
      <c r="A70" s="33" t="s">
        <v>488</v>
      </c>
      <c r="B70" s="37" t="s">
        <v>498</v>
      </c>
      <c r="C70" s="103">
        <v>407</v>
      </c>
      <c r="D70" s="21">
        <v>203.50200000000001</v>
      </c>
      <c r="E70" s="21">
        <f t="shared" si="0"/>
        <v>50.000491400491399</v>
      </c>
    </row>
    <row r="71" spans="1:5" ht="54.75" customHeight="1" x14ac:dyDescent="0.2">
      <c r="A71" s="33" t="s">
        <v>488</v>
      </c>
      <c r="B71" s="99" t="s">
        <v>500</v>
      </c>
      <c r="C71" s="105">
        <v>45662.1</v>
      </c>
      <c r="D71" s="108">
        <v>16725.2</v>
      </c>
      <c r="E71" s="108">
        <f t="shared" si="0"/>
        <v>36.62818836628189</v>
      </c>
    </row>
    <row r="72" spans="1:5" s="36" customFormat="1" ht="35.25" customHeight="1" x14ac:dyDescent="0.2">
      <c r="A72" s="32" t="s">
        <v>499</v>
      </c>
      <c r="B72" s="31" t="s">
        <v>500</v>
      </c>
      <c r="C72" s="103">
        <v>0</v>
      </c>
      <c r="D72" s="109"/>
      <c r="E72" s="108"/>
    </row>
    <row r="73" spans="1:5" s="36" customFormat="1" ht="25.5" x14ac:dyDescent="0.2">
      <c r="A73" s="18" t="s">
        <v>501</v>
      </c>
      <c r="B73" s="31" t="s">
        <v>502</v>
      </c>
      <c r="C73" s="103">
        <v>440.5</v>
      </c>
      <c r="D73" s="109"/>
      <c r="E73" s="108"/>
    </row>
    <row r="74" spans="1:5" ht="67.5" customHeight="1" x14ac:dyDescent="0.2">
      <c r="A74" s="18" t="s">
        <v>503</v>
      </c>
      <c r="B74" s="40" t="s">
        <v>504</v>
      </c>
      <c r="C74" s="103">
        <v>152377</v>
      </c>
      <c r="D74" s="21">
        <v>75104.847930000004</v>
      </c>
      <c r="E74" s="21">
        <f t="shared" ref="E74:E79" si="1">D74/C74*100</f>
        <v>49.288834883217284</v>
      </c>
    </row>
    <row r="75" spans="1:5" s="42" customFormat="1" ht="18" customHeight="1" x14ac:dyDescent="0.2">
      <c r="A75" s="14" t="s">
        <v>505</v>
      </c>
      <c r="B75" s="41" t="s">
        <v>389</v>
      </c>
      <c r="C75" s="104">
        <v>7</v>
      </c>
      <c r="D75" s="17">
        <f>D76</f>
        <v>0</v>
      </c>
      <c r="E75" s="17">
        <f t="shared" si="1"/>
        <v>0</v>
      </c>
    </row>
    <row r="76" spans="1:5" ht="27" customHeight="1" x14ac:dyDescent="0.2">
      <c r="A76" s="18" t="s">
        <v>506</v>
      </c>
      <c r="B76" s="40" t="s">
        <v>507</v>
      </c>
      <c r="C76" s="103">
        <v>7</v>
      </c>
      <c r="D76" s="108"/>
      <c r="E76" s="108"/>
    </row>
    <row r="77" spans="1:5" s="42" customFormat="1" ht="27" customHeight="1" x14ac:dyDescent="0.2">
      <c r="A77" s="14" t="s">
        <v>508</v>
      </c>
      <c r="B77" s="43" t="s">
        <v>509</v>
      </c>
      <c r="C77" s="104">
        <v>-13.30564</v>
      </c>
      <c r="D77" s="17">
        <f>D78</f>
        <v>-58.972830000000002</v>
      </c>
      <c r="E77" s="17">
        <f t="shared" si="1"/>
        <v>443.21678626507259</v>
      </c>
    </row>
    <row r="78" spans="1:5" ht="39" customHeight="1" thickBot="1" x14ac:dyDescent="0.25">
      <c r="A78" s="61" t="s">
        <v>510</v>
      </c>
      <c r="B78" s="62" t="s">
        <v>511</v>
      </c>
      <c r="C78" s="106">
        <v>-13.30564</v>
      </c>
      <c r="D78" s="123">
        <v>-58.972830000000002</v>
      </c>
      <c r="E78" s="123">
        <f t="shared" si="1"/>
        <v>443.21678626507259</v>
      </c>
    </row>
    <row r="79" spans="1:5" ht="15.75" customHeight="1" thickBot="1" x14ac:dyDescent="0.25">
      <c r="A79" s="100" t="s">
        <v>512</v>
      </c>
      <c r="B79" s="101" t="s">
        <v>513</v>
      </c>
      <c r="C79" s="107">
        <v>2576611.2888799999</v>
      </c>
      <c r="D79" s="124">
        <f>D8+D42</f>
        <v>1436400.3403399996</v>
      </c>
      <c r="E79" s="125">
        <f t="shared" si="1"/>
        <v>55.747653770638159</v>
      </c>
    </row>
    <row r="80" spans="1:5" ht="409.6" hidden="1" customHeight="1" x14ac:dyDescent="0.2">
      <c r="A80" s="64">
        <v>0</v>
      </c>
      <c r="B80" s="44">
        <v>0</v>
      </c>
      <c r="C80" s="102" t="e">
        <f>#REF!+#REF!</f>
        <v>#REF!</v>
      </c>
    </row>
    <row r="81" spans="1:2" ht="12.75" customHeight="1" x14ac:dyDescent="0.2">
      <c r="A81" s="45"/>
      <c r="B81" s="46"/>
    </row>
    <row r="86" spans="1:2" x14ac:dyDescent="0.2">
      <c r="A86" s="2"/>
    </row>
  </sheetData>
  <mergeCells count="6">
    <mergeCell ref="C6:E6"/>
    <mergeCell ref="A5:E5"/>
    <mergeCell ref="C1:E1"/>
    <mergeCell ref="B2:E2"/>
    <mergeCell ref="B3:E3"/>
    <mergeCell ref="B4:C4"/>
  </mergeCells>
  <pageMargins left="0.70866141732283472" right="0.15748031496062992" top="0.19685039370078741" bottom="0.27559055118110237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5"/>
  <sheetViews>
    <sheetView workbookViewId="0">
      <pane xSplit="5" ySplit="8" topLeftCell="F9" activePane="bottomRight" state="frozen"/>
      <selection pane="topRight" activeCell="F1" sqref="F1"/>
      <selection pane="bottomLeft" activeCell="A9" sqref="A9"/>
      <selection pane="bottomRight" activeCell="F10" sqref="F10"/>
    </sheetView>
  </sheetViews>
  <sheetFormatPr defaultRowHeight="15" x14ac:dyDescent="0.25"/>
  <cols>
    <col min="1" max="1" width="46.85546875" customWidth="1"/>
    <col min="2" max="2" width="5.7109375" customWidth="1"/>
    <col min="3" max="3" width="5.28515625" customWidth="1"/>
    <col min="5" max="5" width="9.140625" style="219"/>
    <col min="6" max="6" width="11.5703125" customWidth="1"/>
    <col min="7" max="7" width="11.42578125" customWidth="1"/>
    <col min="8" max="8" width="12.5703125" customWidth="1"/>
  </cols>
  <sheetData>
    <row r="1" spans="1:9" x14ac:dyDescent="0.25">
      <c r="A1" s="164"/>
      <c r="B1" s="164"/>
      <c r="D1" s="164"/>
      <c r="E1" s="212"/>
      <c r="F1" s="164"/>
      <c r="G1" s="164"/>
      <c r="H1" s="163"/>
    </row>
    <row r="2" spans="1:9" x14ac:dyDescent="0.25">
      <c r="A2" s="164"/>
      <c r="B2" s="164"/>
      <c r="C2" s="176"/>
      <c r="D2" s="176"/>
      <c r="E2" s="213"/>
      <c r="F2" s="176"/>
      <c r="G2" s="164"/>
      <c r="H2" s="163"/>
    </row>
    <row r="3" spans="1:9" ht="15.75" x14ac:dyDescent="0.25">
      <c r="A3" s="236" t="s">
        <v>382</v>
      </c>
      <c r="B3" s="236"/>
      <c r="C3" s="236"/>
      <c r="D3" s="236"/>
      <c r="E3" s="236"/>
      <c r="F3" s="236"/>
      <c r="G3" s="236"/>
      <c r="H3" s="236"/>
      <c r="I3" s="236"/>
    </row>
    <row r="4" spans="1:9" ht="45.75" customHeight="1" x14ac:dyDescent="0.25">
      <c r="A4" s="237" t="s">
        <v>692</v>
      </c>
      <c r="B4" s="237"/>
      <c r="C4" s="237"/>
      <c r="D4" s="237"/>
      <c r="E4" s="237"/>
      <c r="F4" s="237"/>
      <c r="G4" s="237"/>
      <c r="H4" s="237"/>
      <c r="I4" s="179"/>
    </row>
    <row r="5" spans="1:9" ht="15" customHeight="1" thickBot="1" x14ac:dyDescent="0.3">
      <c r="A5" s="175"/>
      <c r="B5" s="175"/>
      <c r="C5" s="175"/>
      <c r="D5" s="175"/>
      <c r="E5" s="214"/>
      <c r="F5" s="175"/>
      <c r="G5" s="238" t="s">
        <v>693</v>
      </c>
      <c r="H5" s="238"/>
    </row>
    <row r="6" spans="1:9" x14ac:dyDescent="0.25">
      <c r="A6" s="174"/>
      <c r="B6" s="230" t="s">
        <v>380</v>
      </c>
      <c r="C6" s="230"/>
      <c r="D6" s="230"/>
      <c r="E6" s="230"/>
      <c r="F6" s="235" t="s">
        <v>618</v>
      </c>
      <c r="G6" s="233" t="s">
        <v>383</v>
      </c>
      <c r="H6" s="231" t="s">
        <v>381</v>
      </c>
    </row>
    <row r="7" spans="1:9" x14ac:dyDescent="0.25">
      <c r="A7" s="173" t="s">
        <v>379</v>
      </c>
      <c r="B7" s="172" t="s">
        <v>378</v>
      </c>
      <c r="C7" s="172" t="s">
        <v>377</v>
      </c>
      <c r="D7" s="172" t="s">
        <v>376</v>
      </c>
      <c r="E7" s="211" t="s">
        <v>375</v>
      </c>
      <c r="F7" s="234"/>
      <c r="G7" s="234"/>
      <c r="H7" s="232"/>
    </row>
    <row r="8" spans="1:9" ht="15.75" thickBot="1" x14ac:dyDescent="0.3">
      <c r="A8" s="171">
        <v>1</v>
      </c>
      <c r="B8" s="170">
        <v>2</v>
      </c>
      <c r="C8" s="170">
        <v>3</v>
      </c>
      <c r="D8" s="170">
        <v>4</v>
      </c>
      <c r="E8" s="170">
        <v>5</v>
      </c>
      <c r="F8" s="170">
        <v>6</v>
      </c>
      <c r="G8" s="169">
        <v>7</v>
      </c>
      <c r="H8" s="169">
        <v>8</v>
      </c>
    </row>
    <row r="9" spans="1:9" s="163" customFormat="1" x14ac:dyDescent="0.25">
      <c r="A9" s="194"/>
      <c r="B9" s="195"/>
      <c r="C9" s="195"/>
      <c r="D9" s="195"/>
      <c r="E9" s="196"/>
      <c r="F9" s="196"/>
      <c r="G9" s="195"/>
      <c r="H9" s="195"/>
    </row>
    <row r="10" spans="1:9" x14ac:dyDescent="0.25">
      <c r="A10" s="180" t="s">
        <v>374</v>
      </c>
      <c r="B10" s="181">
        <v>1</v>
      </c>
      <c r="C10" s="181">
        <v>0</v>
      </c>
      <c r="D10" s="182">
        <v>0</v>
      </c>
      <c r="E10" s="215">
        <v>0</v>
      </c>
      <c r="F10" s="183">
        <v>78493.2</v>
      </c>
      <c r="G10" s="183">
        <v>43219.6</v>
      </c>
      <c r="H10" s="183">
        <f>G10/F10*100</f>
        <v>55.061584952581875</v>
      </c>
    </row>
    <row r="11" spans="1:9" ht="23.25" x14ac:dyDescent="0.25">
      <c r="A11" s="168" t="s">
        <v>373</v>
      </c>
      <c r="B11" s="167">
        <v>1</v>
      </c>
      <c r="C11" s="166">
        <v>2</v>
      </c>
      <c r="D11" s="165">
        <v>0</v>
      </c>
      <c r="E11" s="216">
        <v>0</v>
      </c>
      <c r="F11" s="178">
        <v>2203.1</v>
      </c>
      <c r="G11" s="178">
        <f>G12</f>
        <v>880</v>
      </c>
      <c r="H11" s="183">
        <f t="shared" ref="H11:H36" si="0">G11/F11*100</f>
        <v>39.943715673369347</v>
      </c>
    </row>
    <row r="12" spans="1:9" ht="23.25" x14ac:dyDescent="0.25">
      <c r="A12" s="168" t="s">
        <v>645</v>
      </c>
      <c r="B12" s="167">
        <v>1</v>
      </c>
      <c r="C12" s="166">
        <v>2</v>
      </c>
      <c r="D12" s="165" t="s">
        <v>369</v>
      </c>
      <c r="E12" s="216">
        <v>0</v>
      </c>
      <c r="F12" s="178">
        <v>2203.1</v>
      </c>
      <c r="G12" s="178">
        <f>G13</f>
        <v>880</v>
      </c>
      <c r="H12" s="183">
        <f t="shared" si="0"/>
        <v>39.943715673369347</v>
      </c>
    </row>
    <row r="13" spans="1:9" ht="23.25" x14ac:dyDescent="0.25">
      <c r="A13" s="168" t="s">
        <v>646</v>
      </c>
      <c r="B13" s="167">
        <v>1</v>
      </c>
      <c r="C13" s="166">
        <v>2</v>
      </c>
      <c r="D13" s="165" t="s">
        <v>372</v>
      </c>
      <c r="E13" s="216">
        <v>0</v>
      </c>
      <c r="F13" s="178">
        <v>2203.1</v>
      </c>
      <c r="G13" s="178">
        <f>G14</f>
        <v>880</v>
      </c>
      <c r="H13" s="183">
        <f t="shared" si="0"/>
        <v>39.943715673369347</v>
      </c>
    </row>
    <row r="14" spans="1:9" ht="45.75" x14ac:dyDescent="0.25">
      <c r="A14" s="220" t="s">
        <v>695</v>
      </c>
      <c r="B14" s="167">
        <v>1</v>
      </c>
      <c r="C14" s="166">
        <v>2</v>
      </c>
      <c r="D14" s="165" t="s">
        <v>372</v>
      </c>
      <c r="E14" s="216">
        <v>100</v>
      </c>
      <c r="F14" s="178">
        <v>2203.1</v>
      </c>
      <c r="G14" s="178">
        <f>227.1+636.9+16</f>
        <v>880</v>
      </c>
      <c r="H14" s="183">
        <f t="shared" si="0"/>
        <v>39.943715673369347</v>
      </c>
    </row>
    <row r="15" spans="1:9" ht="42" customHeight="1" x14ac:dyDescent="0.25">
      <c r="A15" s="3" t="s">
        <v>371</v>
      </c>
      <c r="B15" s="167">
        <v>1</v>
      </c>
      <c r="C15" s="166">
        <v>3</v>
      </c>
      <c r="D15" s="165">
        <v>0</v>
      </c>
      <c r="E15" s="216">
        <v>0</v>
      </c>
      <c r="F15" s="178">
        <v>14769.5</v>
      </c>
      <c r="G15" s="178">
        <v>5520.8</v>
      </c>
      <c r="H15" s="183">
        <f t="shared" si="0"/>
        <v>37.379735265242566</v>
      </c>
    </row>
    <row r="16" spans="1:9" ht="26.25" x14ac:dyDescent="0.25">
      <c r="A16" s="3" t="s">
        <v>370</v>
      </c>
      <c r="B16" s="167">
        <v>1</v>
      </c>
      <c r="C16" s="166">
        <v>3</v>
      </c>
      <c r="D16" s="165" t="s">
        <v>369</v>
      </c>
      <c r="E16" s="216">
        <v>0</v>
      </c>
      <c r="F16" s="178">
        <v>14769.5</v>
      </c>
      <c r="G16" s="178">
        <v>5520.8</v>
      </c>
      <c r="H16" s="183">
        <f t="shared" si="0"/>
        <v>37.379735265242566</v>
      </c>
    </row>
    <row r="17" spans="1:8" ht="45.75" x14ac:dyDescent="0.25">
      <c r="A17" s="220" t="s">
        <v>695</v>
      </c>
      <c r="B17" s="167">
        <v>1</v>
      </c>
      <c r="C17" s="166">
        <v>3</v>
      </c>
      <c r="D17" s="165" t="s">
        <v>368</v>
      </c>
      <c r="E17" s="216">
        <v>100</v>
      </c>
      <c r="F17" s="178">
        <v>7536.9</v>
      </c>
      <c r="G17" s="178">
        <f>424.4+1323.1+944.3+697.6</f>
        <v>3389.4</v>
      </c>
      <c r="H17" s="183">
        <f t="shared" si="0"/>
        <v>44.97074393981611</v>
      </c>
    </row>
    <row r="18" spans="1:8" ht="23.25" x14ac:dyDescent="0.25">
      <c r="A18" s="220" t="s">
        <v>54</v>
      </c>
      <c r="B18" s="167">
        <v>1</v>
      </c>
      <c r="C18" s="166">
        <v>3</v>
      </c>
      <c r="D18" s="165" t="s">
        <v>368</v>
      </c>
      <c r="E18" s="216" t="s">
        <v>53</v>
      </c>
      <c r="F18" s="178">
        <v>308</v>
      </c>
      <c r="G18" s="178">
        <f>47.1+51.5</f>
        <v>98.6</v>
      </c>
      <c r="H18" s="183">
        <f t="shared" si="0"/>
        <v>32.012987012987011</v>
      </c>
    </row>
    <row r="19" spans="1:8" ht="27.75" customHeight="1" x14ac:dyDescent="0.25">
      <c r="A19" s="220" t="s">
        <v>28</v>
      </c>
      <c r="B19" s="167">
        <v>1</v>
      </c>
      <c r="C19" s="166">
        <v>3</v>
      </c>
      <c r="D19" s="165" t="s">
        <v>368</v>
      </c>
      <c r="E19" s="216" t="s">
        <v>26</v>
      </c>
      <c r="F19" s="178">
        <v>6868.6</v>
      </c>
      <c r="G19" s="178">
        <f>256.8+1716+11.2+19.4+5.1+15.1</f>
        <v>2023.6</v>
      </c>
      <c r="H19" s="183">
        <f t="shared" si="0"/>
        <v>29.461607896805752</v>
      </c>
    </row>
    <row r="20" spans="1:8" ht="23.25" x14ac:dyDescent="0.25">
      <c r="A20" s="220" t="s">
        <v>52</v>
      </c>
      <c r="B20" s="167">
        <v>1</v>
      </c>
      <c r="C20" s="166">
        <v>3</v>
      </c>
      <c r="D20" s="165" t="s">
        <v>368</v>
      </c>
      <c r="E20" s="216" t="s">
        <v>51</v>
      </c>
      <c r="F20" s="178">
        <v>10</v>
      </c>
      <c r="G20" s="178"/>
      <c r="H20" s="183"/>
    </row>
    <row r="21" spans="1:8" x14ac:dyDescent="0.25">
      <c r="A21" s="168" t="s">
        <v>38</v>
      </c>
      <c r="B21" s="167">
        <v>1</v>
      </c>
      <c r="C21" s="166">
        <v>3</v>
      </c>
      <c r="D21" s="165" t="s">
        <v>368</v>
      </c>
      <c r="E21" s="216" t="s">
        <v>36</v>
      </c>
      <c r="F21" s="178">
        <v>30</v>
      </c>
      <c r="G21" s="178">
        <v>3.7</v>
      </c>
      <c r="H21" s="183">
        <f t="shared" si="0"/>
        <v>12.333333333333334</v>
      </c>
    </row>
    <row r="22" spans="1:8" x14ac:dyDescent="0.25">
      <c r="A22" s="168" t="s">
        <v>109</v>
      </c>
      <c r="B22" s="167">
        <v>1</v>
      </c>
      <c r="C22" s="166">
        <v>3</v>
      </c>
      <c r="D22" s="165" t="s">
        <v>368</v>
      </c>
      <c r="E22" s="216" t="s">
        <v>108</v>
      </c>
      <c r="F22" s="178">
        <v>16</v>
      </c>
      <c r="G22" s="178">
        <v>5.5</v>
      </c>
      <c r="H22" s="183">
        <f t="shared" si="0"/>
        <v>34.375</v>
      </c>
    </row>
    <row r="23" spans="1:8" ht="34.5" x14ac:dyDescent="0.25">
      <c r="A23" s="168" t="s">
        <v>367</v>
      </c>
      <c r="B23" s="167">
        <v>1</v>
      </c>
      <c r="C23" s="166">
        <v>4</v>
      </c>
      <c r="D23" s="165">
        <v>0</v>
      </c>
      <c r="E23" s="216">
        <v>0</v>
      </c>
      <c r="F23" s="178">
        <v>33118.800000000003</v>
      </c>
      <c r="G23" s="178">
        <v>23505</v>
      </c>
      <c r="H23" s="183">
        <f t="shared" si="0"/>
        <v>70.971774339649983</v>
      </c>
    </row>
    <row r="24" spans="1:8" ht="57" x14ac:dyDescent="0.25">
      <c r="A24" s="168" t="s">
        <v>687</v>
      </c>
      <c r="B24" s="167">
        <v>1</v>
      </c>
      <c r="C24" s="166">
        <v>4</v>
      </c>
      <c r="D24" s="165" t="s">
        <v>343</v>
      </c>
      <c r="E24" s="216">
        <v>0</v>
      </c>
      <c r="F24" s="178">
        <v>33118.800000000003</v>
      </c>
      <c r="G24" s="178">
        <v>23505</v>
      </c>
      <c r="H24" s="183">
        <f t="shared" si="0"/>
        <v>70.971774339649983</v>
      </c>
    </row>
    <row r="25" spans="1:8" ht="45.75" x14ac:dyDescent="0.25">
      <c r="A25" s="220" t="s">
        <v>695</v>
      </c>
      <c r="B25" s="167">
        <v>1</v>
      </c>
      <c r="C25" s="166">
        <v>4</v>
      </c>
      <c r="D25" s="165" t="s">
        <v>343</v>
      </c>
      <c r="E25" s="216">
        <v>100</v>
      </c>
      <c r="F25" s="178">
        <v>27470.6</v>
      </c>
      <c r="G25" s="178">
        <f>2418.7+55+6309.8+1040.5+8.2+10212+317.6+204.9</f>
        <v>20566.7</v>
      </c>
      <c r="H25" s="183">
        <f t="shared" si="0"/>
        <v>74.868040741738454</v>
      </c>
    </row>
    <row r="26" spans="1:8" ht="23.25" customHeight="1" x14ac:dyDescent="0.25">
      <c r="A26" s="220" t="s">
        <v>54</v>
      </c>
      <c r="B26" s="167">
        <v>1</v>
      </c>
      <c r="C26" s="166">
        <v>4</v>
      </c>
      <c r="D26" s="165" t="s">
        <v>343</v>
      </c>
      <c r="E26" s="216" t="s">
        <v>53</v>
      </c>
      <c r="F26" s="178">
        <v>130.80000000000001</v>
      </c>
      <c r="G26" s="178">
        <f>40.1+105.5-15</f>
        <v>130.6</v>
      </c>
      <c r="H26" s="183">
        <f t="shared" si="0"/>
        <v>99.847094801223221</v>
      </c>
    </row>
    <row r="27" spans="1:8" ht="23.25" customHeight="1" x14ac:dyDescent="0.25">
      <c r="A27" s="220" t="s">
        <v>699</v>
      </c>
      <c r="B27" s="167">
        <v>1</v>
      </c>
      <c r="C27" s="166">
        <v>4</v>
      </c>
      <c r="D27" s="165" t="s">
        <v>343</v>
      </c>
      <c r="E27" s="216" t="s">
        <v>26</v>
      </c>
      <c r="F27" s="178">
        <v>5456.6</v>
      </c>
      <c r="G27" s="178">
        <f>448.7+2283.2+15</f>
        <v>2746.8999999999996</v>
      </c>
      <c r="H27" s="183">
        <f t="shared" si="0"/>
        <v>50.340871605028759</v>
      </c>
    </row>
    <row r="28" spans="1:8" ht="15" customHeight="1" x14ac:dyDescent="0.25">
      <c r="A28" s="220" t="s">
        <v>109</v>
      </c>
      <c r="B28" s="167">
        <v>1</v>
      </c>
      <c r="C28" s="166">
        <v>4</v>
      </c>
      <c r="D28" s="165" t="s">
        <v>343</v>
      </c>
      <c r="E28" s="216" t="s">
        <v>108</v>
      </c>
      <c r="F28" s="178">
        <v>60.8</v>
      </c>
      <c r="G28" s="178">
        <v>60.8</v>
      </c>
      <c r="H28" s="183">
        <f t="shared" si="0"/>
        <v>100</v>
      </c>
    </row>
    <row r="29" spans="1:8" x14ac:dyDescent="0.25">
      <c r="A29" s="168" t="s">
        <v>366</v>
      </c>
      <c r="B29" s="167">
        <v>1</v>
      </c>
      <c r="C29" s="166">
        <v>5</v>
      </c>
      <c r="D29" s="165">
        <v>0</v>
      </c>
      <c r="E29" s="216">
        <v>0</v>
      </c>
      <c r="F29" s="178">
        <v>366.2</v>
      </c>
      <c r="G29" s="178"/>
      <c r="H29" s="183"/>
    </row>
    <row r="30" spans="1:8" ht="34.5" x14ac:dyDescent="0.25">
      <c r="A30" s="168" t="s">
        <v>200</v>
      </c>
      <c r="B30" s="167">
        <v>1</v>
      </c>
      <c r="C30" s="166">
        <v>5</v>
      </c>
      <c r="D30" s="165" t="s">
        <v>199</v>
      </c>
      <c r="E30" s="216">
        <v>0</v>
      </c>
      <c r="F30" s="178">
        <v>366.2</v>
      </c>
      <c r="G30" s="178"/>
      <c r="H30" s="183"/>
    </row>
    <row r="31" spans="1:8" ht="45.75" x14ac:dyDescent="0.25">
      <c r="A31" s="168" t="s">
        <v>365</v>
      </c>
      <c r="B31" s="167">
        <v>1</v>
      </c>
      <c r="C31" s="166">
        <v>5</v>
      </c>
      <c r="D31" s="165" t="s">
        <v>364</v>
      </c>
      <c r="E31" s="216">
        <v>0</v>
      </c>
      <c r="F31" s="178">
        <v>366.2</v>
      </c>
      <c r="G31" s="178"/>
      <c r="H31" s="183"/>
    </row>
    <row r="32" spans="1:8" ht="23.25" x14ac:dyDescent="0.25">
      <c r="A32" s="168" t="s">
        <v>28</v>
      </c>
      <c r="B32" s="167">
        <v>1</v>
      </c>
      <c r="C32" s="166">
        <v>5</v>
      </c>
      <c r="D32" s="165" t="s">
        <v>364</v>
      </c>
      <c r="E32" s="216" t="s">
        <v>26</v>
      </c>
      <c r="F32" s="178">
        <v>366.2</v>
      </c>
      <c r="G32" s="178"/>
      <c r="H32" s="183"/>
    </row>
    <row r="33" spans="1:8" ht="34.5" x14ac:dyDescent="0.25">
      <c r="A33" s="168" t="s">
        <v>363</v>
      </c>
      <c r="B33" s="167">
        <v>1</v>
      </c>
      <c r="C33" s="166">
        <v>6</v>
      </c>
      <c r="D33" s="165">
        <v>0</v>
      </c>
      <c r="E33" s="216">
        <v>0</v>
      </c>
      <c r="F33" s="178">
        <v>10292</v>
      </c>
      <c r="G33" s="178">
        <v>5475</v>
      </c>
      <c r="H33" s="183">
        <f t="shared" si="0"/>
        <v>53.196657598134479</v>
      </c>
    </row>
    <row r="34" spans="1:8" ht="34.5" x14ac:dyDescent="0.25">
      <c r="A34" s="168" t="s">
        <v>647</v>
      </c>
      <c r="B34" s="167">
        <v>1</v>
      </c>
      <c r="C34" s="166">
        <v>6</v>
      </c>
      <c r="D34" s="165" t="s">
        <v>49</v>
      </c>
      <c r="E34" s="216">
        <v>0</v>
      </c>
      <c r="F34" s="178">
        <v>10292</v>
      </c>
      <c r="G34" s="178">
        <v>5475</v>
      </c>
      <c r="H34" s="183">
        <f t="shared" si="0"/>
        <v>53.196657598134479</v>
      </c>
    </row>
    <row r="35" spans="1:8" ht="57" x14ac:dyDescent="0.25">
      <c r="A35" s="220" t="s">
        <v>698</v>
      </c>
      <c r="B35" s="167">
        <v>1</v>
      </c>
      <c r="C35" s="166">
        <v>6</v>
      </c>
      <c r="D35" s="165" t="s">
        <v>49</v>
      </c>
      <c r="E35" s="216">
        <v>100</v>
      </c>
      <c r="F35" s="178">
        <v>9070</v>
      </c>
      <c r="G35" s="178">
        <f>605.4+349.5+1258.6+2248.3+138.6+6+56.8+317.7+6.3</f>
        <v>4987.2000000000007</v>
      </c>
      <c r="H35" s="183">
        <f t="shared" si="0"/>
        <v>54.985667034178618</v>
      </c>
    </row>
    <row r="36" spans="1:8" ht="23.25" customHeight="1" x14ac:dyDescent="0.25">
      <c r="A36" s="220" t="s">
        <v>54</v>
      </c>
      <c r="B36" s="167">
        <v>1</v>
      </c>
      <c r="C36" s="166">
        <v>6</v>
      </c>
      <c r="D36" s="165" t="s">
        <v>49</v>
      </c>
      <c r="E36" s="216" t="s">
        <v>53</v>
      </c>
      <c r="F36" s="178">
        <v>285</v>
      </c>
      <c r="G36" s="178">
        <f>22.3+148.9</f>
        <v>171.20000000000002</v>
      </c>
      <c r="H36" s="183">
        <f t="shared" si="0"/>
        <v>60.070175438596493</v>
      </c>
    </row>
    <row r="37" spans="1:8" ht="23.25" customHeight="1" x14ac:dyDescent="0.25">
      <c r="A37" s="220" t="s">
        <v>28</v>
      </c>
      <c r="B37" s="167">
        <v>1</v>
      </c>
      <c r="C37" s="166">
        <v>6</v>
      </c>
      <c r="D37" s="165" t="s">
        <v>49</v>
      </c>
      <c r="E37" s="216" t="s">
        <v>26</v>
      </c>
      <c r="F37" s="178">
        <v>835</v>
      </c>
      <c r="G37" s="178">
        <f>93+353.4+47.5+328.3</f>
        <v>822.2</v>
      </c>
      <c r="H37" s="183">
        <f t="shared" ref="H37:H59" si="1">G37/F37*100</f>
        <v>98.467065868263475</v>
      </c>
    </row>
    <row r="38" spans="1:8" ht="79.5" customHeight="1" x14ac:dyDescent="0.25">
      <c r="A38" s="220" t="s">
        <v>40</v>
      </c>
      <c r="B38" s="167">
        <v>1</v>
      </c>
      <c r="C38" s="166">
        <v>6</v>
      </c>
      <c r="D38" s="165" t="s">
        <v>49</v>
      </c>
      <c r="E38" s="216" t="s">
        <v>39</v>
      </c>
      <c r="F38" s="178">
        <v>61.3</v>
      </c>
      <c r="G38" s="178">
        <v>15</v>
      </c>
      <c r="H38" s="183">
        <f t="shared" si="1"/>
        <v>24.469820554649267</v>
      </c>
    </row>
    <row r="39" spans="1:8" x14ac:dyDescent="0.25">
      <c r="A39" s="220" t="s">
        <v>38</v>
      </c>
      <c r="B39" s="167">
        <v>1</v>
      </c>
      <c r="C39" s="166">
        <v>6</v>
      </c>
      <c r="D39" s="165" t="s">
        <v>49</v>
      </c>
      <c r="E39" s="216" t="s">
        <v>36</v>
      </c>
      <c r="F39" s="178">
        <v>1</v>
      </c>
      <c r="G39" s="178">
        <v>0.6</v>
      </c>
      <c r="H39" s="183">
        <f t="shared" si="1"/>
        <v>60</v>
      </c>
    </row>
    <row r="40" spans="1:8" x14ac:dyDescent="0.25">
      <c r="A40" s="168" t="s">
        <v>109</v>
      </c>
      <c r="B40" s="167">
        <v>1</v>
      </c>
      <c r="C40" s="166">
        <v>6</v>
      </c>
      <c r="D40" s="165" t="s">
        <v>49</v>
      </c>
      <c r="E40" s="216" t="s">
        <v>108</v>
      </c>
      <c r="F40" s="178">
        <v>39.700000000000003</v>
      </c>
      <c r="G40" s="178">
        <v>35.4</v>
      </c>
      <c r="H40" s="183">
        <f t="shared" si="1"/>
        <v>89.168765743073038</v>
      </c>
    </row>
    <row r="41" spans="1:8" x14ac:dyDescent="0.25">
      <c r="A41" s="168" t="s">
        <v>362</v>
      </c>
      <c r="B41" s="167">
        <v>1</v>
      </c>
      <c r="C41" s="166">
        <v>7</v>
      </c>
      <c r="D41" s="165">
        <v>0</v>
      </c>
      <c r="E41" s="216">
        <v>0</v>
      </c>
      <c r="F41" s="178">
        <v>1227</v>
      </c>
      <c r="G41" s="178">
        <v>624.70000000000005</v>
      </c>
      <c r="H41" s="183">
        <f t="shared" si="1"/>
        <v>50.912795436022826</v>
      </c>
    </row>
    <row r="42" spans="1:8" s="163" customFormat="1" ht="57" x14ac:dyDescent="0.25">
      <c r="A42" s="220" t="s">
        <v>698</v>
      </c>
      <c r="B42" s="167">
        <v>1</v>
      </c>
      <c r="C42" s="166">
        <v>7</v>
      </c>
      <c r="D42" s="165" t="s">
        <v>360</v>
      </c>
      <c r="E42" s="216">
        <v>100</v>
      </c>
      <c r="F42" s="178">
        <v>1030.5999999999999</v>
      </c>
      <c r="G42" s="178">
        <f>56+0.8+317.7+6.3+47.5</f>
        <v>428.3</v>
      </c>
      <c r="H42" s="183">
        <f t="shared" si="1"/>
        <v>41.558315544343102</v>
      </c>
    </row>
    <row r="43" spans="1:8" ht="23.25" customHeight="1" x14ac:dyDescent="0.25">
      <c r="A43" s="220" t="s">
        <v>28</v>
      </c>
      <c r="B43" s="167">
        <v>1</v>
      </c>
      <c r="C43" s="166">
        <v>7</v>
      </c>
      <c r="D43" s="165" t="s">
        <v>360</v>
      </c>
      <c r="E43" s="216" t="s">
        <v>26</v>
      </c>
      <c r="F43" s="178">
        <v>191</v>
      </c>
      <c r="G43" s="178">
        <v>191</v>
      </c>
      <c r="H43" s="183">
        <f t="shared" si="1"/>
        <v>100</v>
      </c>
    </row>
    <row r="44" spans="1:8" ht="15" customHeight="1" x14ac:dyDescent="0.25">
      <c r="A44" s="220" t="s">
        <v>38</v>
      </c>
      <c r="B44" s="167">
        <v>1</v>
      </c>
      <c r="C44" s="166">
        <v>7</v>
      </c>
      <c r="D44" s="165" t="s">
        <v>360</v>
      </c>
      <c r="E44" s="216" t="s">
        <v>36</v>
      </c>
      <c r="F44" s="178">
        <v>2</v>
      </c>
      <c r="G44" s="178">
        <v>2</v>
      </c>
      <c r="H44" s="183">
        <f t="shared" si="1"/>
        <v>100</v>
      </c>
    </row>
    <row r="45" spans="1:8" ht="15" customHeight="1" x14ac:dyDescent="0.25">
      <c r="A45" s="220" t="s">
        <v>109</v>
      </c>
      <c r="B45" s="167">
        <v>1</v>
      </c>
      <c r="C45" s="166">
        <v>7</v>
      </c>
      <c r="D45" s="165" t="s">
        <v>360</v>
      </c>
      <c r="E45" s="216" t="s">
        <v>108</v>
      </c>
      <c r="F45" s="178">
        <v>3.4</v>
      </c>
      <c r="G45" s="178">
        <v>3.4</v>
      </c>
      <c r="H45" s="183">
        <f t="shared" si="1"/>
        <v>100</v>
      </c>
    </row>
    <row r="46" spans="1:8" x14ac:dyDescent="0.25">
      <c r="A46" s="168" t="s">
        <v>359</v>
      </c>
      <c r="B46" s="167">
        <v>1</v>
      </c>
      <c r="C46" s="166">
        <v>11</v>
      </c>
      <c r="D46" s="165">
        <v>0</v>
      </c>
      <c r="E46" s="216">
        <v>0</v>
      </c>
      <c r="F46" s="178">
        <v>923</v>
      </c>
      <c r="G46" s="178">
        <v>887.1</v>
      </c>
      <c r="H46" s="183">
        <f t="shared" si="1"/>
        <v>96.110509209100755</v>
      </c>
    </row>
    <row r="47" spans="1:8" x14ac:dyDescent="0.25">
      <c r="A47" s="168" t="s">
        <v>358</v>
      </c>
      <c r="B47" s="167">
        <v>1</v>
      </c>
      <c r="C47" s="166">
        <v>11</v>
      </c>
      <c r="D47" s="165" t="s">
        <v>356</v>
      </c>
      <c r="E47" s="216">
        <v>0</v>
      </c>
      <c r="F47" s="178">
        <v>923</v>
      </c>
      <c r="G47" s="178">
        <v>887.1</v>
      </c>
      <c r="H47" s="183">
        <f t="shared" si="1"/>
        <v>96.110509209100755</v>
      </c>
    </row>
    <row r="48" spans="1:8" x14ac:dyDescent="0.25">
      <c r="A48" s="168" t="s">
        <v>688</v>
      </c>
      <c r="B48" s="167">
        <v>1</v>
      </c>
      <c r="C48" s="166">
        <v>11</v>
      </c>
      <c r="D48" s="165" t="s">
        <v>356</v>
      </c>
      <c r="E48" s="216" t="s">
        <v>689</v>
      </c>
      <c r="F48" s="178">
        <v>876.8</v>
      </c>
      <c r="G48" s="178">
        <v>870.1</v>
      </c>
      <c r="H48" s="183">
        <f t="shared" si="1"/>
        <v>99.235857664233578</v>
      </c>
    </row>
    <row r="49" spans="1:8" x14ac:dyDescent="0.25">
      <c r="A49" s="168" t="s">
        <v>357</v>
      </c>
      <c r="B49" s="167">
        <v>1</v>
      </c>
      <c r="C49" s="166">
        <v>11</v>
      </c>
      <c r="D49" s="165" t="s">
        <v>356</v>
      </c>
      <c r="E49" s="216" t="s">
        <v>355</v>
      </c>
      <c r="F49" s="178">
        <v>46.2</v>
      </c>
      <c r="G49" s="178">
        <v>17</v>
      </c>
      <c r="H49" s="183">
        <f t="shared" si="1"/>
        <v>36.796536796536792</v>
      </c>
    </row>
    <row r="50" spans="1:8" x14ac:dyDescent="0.25">
      <c r="A50" s="168" t="s">
        <v>354</v>
      </c>
      <c r="B50" s="167">
        <v>1</v>
      </c>
      <c r="C50" s="166">
        <v>13</v>
      </c>
      <c r="D50" s="165">
        <v>0</v>
      </c>
      <c r="E50" s="216">
        <v>0</v>
      </c>
      <c r="F50" s="178">
        <v>15593.6</v>
      </c>
      <c r="G50" s="178">
        <v>6327.3</v>
      </c>
      <c r="H50" s="183">
        <f t="shared" si="1"/>
        <v>40.576262056228195</v>
      </c>
    </row>
    <row r="51" spans="1:8" ht="34.5" x14ac:dyDescent="0.25">
      <c r="A51" s="168" t="s">
        <v>647</v>
      </c>
      <c r="B51" s="167">
        <v>1</v>
      </c>
      <c r="C51" s="166">
        <v>13</v>
      </c>
      <c r="D51" s="165" t="s">
        <v>49</v>
      </c>
      <c r="E51" s="216">
        <v>0</v>
      </c>
      <c r="F51" s="178">
        <v>14584.8</v>
      </c>
      <c r="G51" s="178">
        <v>5504.7</v>
      </c>
      <c r="H51" s="183">
        <f t="shared" si="1"/>
        <v>37.742718446601941</v>
      </c>
    </row>
    <row r="52" spans="1:8" ht="57" x14ac:dyDescent="0.25">
      <c r="A52" s="220" t="s">
        <v>698</v>
      </c>
      <c r="B52" s="167">
        <v>1</v>
      </c>
      <c r="C52" s="166">
        <v>13</v>
      </c>
      <c r="D52" s="165" t="s">
        <v>49</v>
      </c>
      <c r="E52" s="216">
        <v>100</v>
      </c>
      <c r="F52" s="178">
        <v>10588.8</v>
      </c>
      <c r="G52" s="178">
        <f>1072.6+51.7+2387.1+68.5+57.7</f>
        <v>3637.5999999999995</v>
      </c>
      <c r="H52" s="183">
        <f t="shared" si="1"/>
        <v>34.35327893623451</v>
      </c>
    </row>
    <row r="53" spans="1:8" ht="23.25" customHeight="1" x14ac:dyDescent="0.25">
      <c r="A53" s="220" t="s">
        <v>54</v>
      </c>
      <c r="B53" s="167">
        <v>1</v>
      </c>
      <c r="C53" s="166">
        <v>13</v>
      </c>
      <c r="D53" s="165" t="s">
        <v>49</v>
      </c>
      <c r="E53" s="216" t="s">
        <v>53</v>
      </c>
      <c r="F53" s="178">
        <v>67.5</v>
      </c>
      <c r="G53" s="178">
        <v>67.5</v>
      </c>
      <c r="H53" s="183">
        <f t="shared" si="1"/>
        <v>100</v>
      </c>
    </row>
    <row r="54" spans="1:8" ht="23.25" customHeight="1" x14ac:dyDescent="0.25">
      <c r="A54" s="220" t="s">
        <v>28</v>
      </c>
      <c r="B54" s="167">
        <v>1</v>
      </c>
      <c r="C54" s="166">
        <v>13</v>
      </c>
      <c r="D54" s="165" t="s">
        <v>49</v>
      </c>
      <c r="E54" s="216" t="s">
        <v>26</v>
      </c>
      <c r="F54" s="178">
        <v>2253.8000000000002</v>
      </c>
      <c r="G54" s="178">
        <f>209.2+1005.6+45.5+104.7</f>
        <v>1365</v>
      </c>
      <c r="H54" s="183">
        <f t="shared" si="1"/>
        <v>60.564380157955441</v>
      </c>
    </row>
    <row r="55" spans="1:8" ht="79.5" customHeight="1" x14ac:dyDescent="0.25">
      <c r="A55" s="220" t="s">
        <v>40</v>
      </c>
      <c r="B55" s="167">
        <v>1</v>
      </c>
      <c r="C55" s="166">
        <v>13</v>
      </c>
      <c r="D55" s="165" t="s">
        <v>49</v>
      </c>
      <c r="E55" s="216" t="s">
        <v>39</v>
      </c>
      <c r="F55" s="178">
        <v>247.1</v>
      </c>
      <c r="G55" s="178">
        <v>221.9</v>
      </c>
      <c r="H55" s="183">
        <f t="shared" si="1"/>
        <v>89.801699716713884</v>
      </c>
    </row>
    <row r="56" spans="1:8" ht="23.25" x14ac:dyDescent="0.25">
      <c r="A56" s="168" t="s">
        <v>52</v>
      </c>
      <c r="B56" s="167">
        <v>1</v>
      </c>
      <c r="C56" s="166">
        <v>13</v>
      </c>
      <c r="D56" s="165" t="s">
        <v>49</v>
      </c>
      <c r="E56" s="216" t="s">
        <v>51</v>
      </c>
      <c r="F56" s="178">
        <v>157.4</v>
      </c>
      <c r="G56" s="178"/>
      <c r="H56" s="183"/>
    </row>
    <row r="57" spans="1:8" x14ac:dyDescent="0.25">
      <c r="A57" s="168" t="s">
        <v>38</v>
      </c>
      <c r="B57" s="167">
        <v>1</v>
      </c>
      <c r="C57" s="166">
        <v>13</v>
      </c>
      <c r="D57" s="165" t="s">
        <v>49</v>
      </c>
      <c r="E57" s="216" t="s">
        <v>36</v>
      </c>
      <c r="F57" s="178">
        <v>262</v>
      </c>
      <c r="G57" s="178">
        <f>173.5+20</f>
        <v>193.5</v>
      </c>
      <c r="H57" s="183">
        <f t="shared" si="1"/>
        <v>73.854961832061079</v>
      </c>
    </row>
    <row r="58" spans="1:8" x14ac:dyDescent="0.25">
      <c r="A58" s="168" t="s">
        <v>109</v>
      </c>
      <c r="B58" s="167">
        <v>1</v>
      </c>
      <c r="C58" s="166">
        <v>13</v>
      </c>
      <c r="D58" s="165" t="s">
        <v>49</v>
      </c>
      <c r="E58" s="216" t="s">
        <v>108</v>
      </c>
      <c r="F58" s="178">
        <v>8.1999999999999993</v>
      </c>
      <c r="G58" s="178">
        <v>7.1</v>
      </c>
      <c r="H58" s="183">
        <f t="shared" si="1"/>
        <v>86.58536585365853</v>
      </c>
    </row>
    <row r="59" spans="1:8" ht="45.75" x14ac:dyDescent="0.25">
      <c r="A59" s="168" t="s">
        <v>13</v>
      </c>
      <c r="B59" s="167">
        <v>1</v>
      </c>
      <c r="C59" s="166">
        <v>13</v>
      </c>
      <c r="D59" s="165" t="s">
        <v>47</v>
      </c>
      <c r="E59" s="216" t="s">
        <v>11</v>
      </c>
      <c r="F59" s="178">
        <v>11.7</v>
      </c>
      <c r="G59" s="178">
        <v>11.7</v>
      </c>
      <c r="H59" s="183">
        <f t="shared" si="1"/>
        <v>100</v>
      </c>
    </row>
    <row r="60" spans="1:8" ht="23.25" x14ac:dyDescent="0.25">
      <c r="A60" s="168" t="s">
        <v>353</v>
      </c>
      <c r="B60" s="167">
        <v>1</v>
      </c>
      <c r="C60" s="166">
        <v>13</v>
      </c>
      <c r="D60" s="165" t="s">
        <v>352</v>
      </c>
      <c r="E60" s="216">
        <v>0</v>
      </c>
      <c r="F60" s="178">
        <v>636.79999999999995</v>
      </c>
      <c r="G60" s="178">
        <v>636.6</v>
      </c>
      <c r="H60" s="183">
        <f t="shared" ref="H60:H110" si="2">G60/F60*100</f>
        <v>99.968592964824126</v>
      </c>
    </row>
    <row r="61" spans="1:8" ht="79.5" x14ac:dyDescent="0.25">
      <c r="A61" s="168" t="s">
        <v>40</v>
      </c>
      <c r="B61" s="167">
        <v>1</v>
      </c>
      <c r="C61" s="166">
        <v>13</v>
      </c>
      <c r="D61" s="165" t="s">
        <v>352</v>
      </c>
      <c r="E61" s="216" t="s">
        <v>39</v>
      </c>
      <c r="F61" s="178">
        <v>636.79999999999995</v>
      </c>
      <c r="G61" s="178">
        <v>636.6</v>
      </c>
      <c r="H61" s="183">
        <f t="shared" si="2"/>
        <v>99.968592964824126</v>
      </c>
    </row>
    <row r="62" spans="1:8" ht="34.5" x14ac:dyDescent="0.25">
      <c r="A62" s="168" t="s">
        <v>173</v>
      </c>
      <c r="B62" s="167">
        <v>1</v>
      </c>
      <c r="C62" s="166">
        <v>13</v>
      </c>
      <c r="D62" s="165" t="s">
        <v>172</v>
      </c>
      <c r="E62" s="216">
        <v>0</v>
      </c>
      <c r="F62" s="178">
        <v>372</v>
      </c>
      <c r="G62" s="178">
        <v>186</v>
      </c>
      <c r="H62" s="183">
        <f t="shared" si="2"/>
        <v>50</v>
      </c>
    </row>
    <row r="63" spans="1:8" ht="34.5" x14ac:dyDescent="0.25">
      <c r="A63" s="168" t="s">
        <v>351</v>
      </c>
      <c r="B63" s="167">
        <v>1</v>
      </c>
      <c r="C63" s="166">
        <v>13</v>
      </c>
      <c r="D63" s="165" t="s">
        <v>350</v>
      </c>
      <c r="E63" s="216">
        <v>0</v>
      </c>
      <c r="F63" s="178">
        <v>372</v>
      </c>
      <c r="G63" s="178">
        <v>186</v>
      </c>
      <c r="H63" s="183">
        <f t="shared" si="2"/>
        <v>50</v>
      </c>
    </row>
    <row r="64" spans="1:8" ht="57" x14ac:dyDescent="0.25">
      <c r="A64" s="220" t="s">
        <v>698</v>
      </c>
      <c r="B64" s="167">
        <v>1</v>
      </c>
      <c r="C64" s="166">
        <v>13</v>
      </c>
      <c r="D64" s="165" t="s">
        <v>350</v>
      </c>
      <c r="E64" s="216">
        <v>100</v>
      </c>
      <c r="F64" s="178">
        <v>372</v>
      </c>
      <c r="G64" s="178">
        <f>143.4+42.6</f>
        <v>186</v>
      </c>
      <c r="H64" s="183">
        <f t="shared" si="2"/>
        <v>50</v>
      </c>
    </row>
    <row r="65" spans="1:8" ht="23.25" customHeight="1" x14ac:dyDescent="0.25">
      <c r="A65" s="220" t="s">
        <v>349</v>
      </c>
      <c r="B65" s="167">
        <v>3</v>
      </c>
      <c r="C65" s="166">
        <v>0</v>
      </c>
      <c r="D65" s="165">
        <v>0</v>
      </c>
      <c r="E65" s="216">
        <v>0</v>
      </c>
      <c r="F65" s="178">
        <v>3160</v>
      </c>
      <c r="G65" s="178">
        <v>1012.2</v>
      </c>
      <c r="H65" s="183">
        <f t="shared" si="2"/>
        <v>32.031645569620252</v>
      </c>
    </row>
    <row r="66" spans="1:8" ht="34.5" customHeight="1" x14ac:dyDescent="0.25">
      <c r="A66" s="220" t="s">
        <v>348</v>
      </c>
      <c r="B66" s="167">
        <v>3</v>
      </c>
      <c r="C66" s="166">
        <v>9</v>
      </c>
      <c r="D66" s="165">
        <v>0</v>
      </c>
      <c r="E66" s="216">
        <v>0</v>
      </c>
      <c r="F66" s="178">
        <v>3160</v>
      </c>
      <c r="G66" s="178">
        <v>1012.2</v>
      </c>
      <c r="H66" s="183">
        <f t="shared" si="2"/>
        <v>32.031645569620252</v>
      </c>
    </row>
    <row r="67" spans="1:8" ht="23.25" customHeight="1" x14ac:dyDescent="0.25">
      <c r="A67" s="220" t="s">
        <v>348</v>
      </c>
      <c r="B67" s="167">
        <v>3</v>
      </c>
      <c r="C67" s="166">
        <v>9</v>
      </c>
      <c r="D67" s="165" t="s">
        <v>187</v>
      </c>
      <c r="E67" s="216">
        <v>0</v>
      </c>
      <c r="F67" s="178">
        <v>1353</v>
      </c>
      <c r="G67" s="178">
        <v>328.8</v>
      </c>
      <c r="H67" s="183">
        <f t="shared" si="2"/>
        <v>24.301552106430155</v>
      </c>
    </row>
    <row r="68" spans="1:8" ht="34.5" x14ac:dyDescent="0.25">
      <c r="A68" s="168" t="s">
        <v>347</v>
      </c>
      <c r="B68" s="167">
        <v>3</v>
      </c>
      <c r="C68" s="166">
        <v>9</v>
      </c>
      <c r="D68" s="165" t="s">
        <v>346</v>
      </c>
      <c r="E68" s="216">
        <v>0</v>
      </c>
      <c r="F68" s="178">
        <v>1353</v>
      </c>
      <c r="G68" s="178">
        <v>328.8</v>
      </c>
      <c r="H68" s="183">
        <f t="shared" si="2"/>
        <v>24.301552106430155</v>
      </c>
    </row>
    <row r="69" spans="1:8" ht="34.5" x14ac:dyDescent="0.25">
      <c r="A69" s="168" t="s">
        <v>345</v>
      </c>
      <c r="B69" s="167">
        <v>3</v>
      </c>
      <c r="C69" s="166">
        <v>9</v>
      </c>
      <c r="D69" s="165" t="s">
        <v>344</v>
      </c>
      <c r="E69" s="216">
        <v>0</v>
      </c>
      <c r="F69" s="178">
        <v>1353</v>
      </c>
      <c r="G69" s="178">
        <v>328.8</v>
      </c>
      <c r="H69" s="183">
        <f t="shared" si="2"/>
        <v>24.301552106430155</v>
      </c>
    </row>
    <row r="70" spans="1:8" ht="23.25" x14ac:dyDescent="0.25">
      <c r="A70" s="168" t="s">
        <v>28</v>
      </c>
      <c r="B70" s="167">
        <v>3</v>
      </c>
      <c r="C70" s="166">
        <v>9</v>
      </c>
      <c r="D70" s="165" t="s">
        <v>344</v>
      </c>
      <c r="E70" s="216" t="s">
        <v>26</v>
      </c>
      <c r="F70" s="178">
        <v>1353</v>
      </c>
      <c r="G70" s="178">
        <v>328.8</v>
      </c>
      <c r="H70" s="183">
        <f t="shared" si="2"/>
        <v>24.301552106430155</v>
      </c>
    </row>
    <row r="71" spans="1:8" ht="57" x14ac:dyDescent="0.25">
      <c r="A71" s="168" t="s">
        <v>687</v>
      </c>
      <c r="B71" s="167">
        <v>3</v>
      </c>
      <c r="C71" s="166">
        <v>9</v>
      </c>
      <c r="D71" s="165" t="s">
        <v>343</v>
      </c>
      <c r="E71" s="216">
        <v>0</v>
      </c>
      <c r="F71" s="178">
        <v>1807</v>
      </c>
      <c r="G71" s="178">
        <v>683.4</v>
      </c>
      <c r="H71" s="183">
        <f t="shared" si="2"/>
        <v>37.819590481460985</v>
      </c>
    </row>
    <row r="72" spans="1:8" ht="57" x14ac:dyDescent="0.25">
      <c r="A72" s="220" t="s">
        <v>698</v>
      </c>
      <c r="B72" s="167">
        <v>3</v>
      </c>
      <c r="C72" s="166">
        <v>9</v>
      </c>
      <c r="D72" s="165" t="s">
        <v>343</v>
      </c>
      <c r="E72" s="216">
        <v>100</v>
      </c>
      <c r="F72" s="178">
        <v>737</v>
      </c>
      <c r="G72" s="178">
        <f>32.8+117.3</f>
        <v>150.1</v>
      </c>
      <c r="H72" s="183">
        <f t="shared" si="2"/>
        <v>20.366350067842603</v>
      </c>
    </row>
    <row r="73" spans="1:8" ht="23.25" customHeight="1" x14ac:dyDescent="0.25">
      <c r="A73" s="220" t="s">
        <v>28</v>
      </c>
      <c r="B73" s="167">
        <v>3</v>
      </c>
      <c r="C73" s="166">
        <v>9</v>
      </c>
      <c r="D73" s="165" t="s">
        <v>343</v>
      </c>
      <c r="E73" s="216" t="s">
        <v>26</v>
      </c>
      <c r="F73" s="178">
        <v>1070</v>
      </c>
      <c r="G73" s="178">
        <f>109.8+423.5</f>
        <v>533.29999999999995</v>
      </c>
      <c r="H73" s="183">
        <f t="shared" si="2"/>
        <v>49.841121495327101</v>
      </c>
    </row>
    <row r="74" spans="1:8" ht="15" customHeight="1" x14ac:dyDescent="0.25">
      <c r="A74" s="220" t="s">
        <v>342</v>
      </c>
      <c r="B74" s="167">
        <v>4</v>
      </c>
      <c r="C74" s="166">
        <v>0</v>
      </c>
      <c r="D74" s="165">
        <v>0</v>
      </c>
      <c r="E74" s="216">
        <v>0</v>
      </c>
      <c r="F74" s="178">
        <v>143256.79999999999</v>
      </c>
      <c r="G74" s="178">
        <v>58879.5</v>
      </c>
      <c r="H74" s="183">
        <f t="shared" si="2"/>
        <v>41.100666774631293</v>
      </c>
    </row>
    <row r="75" spans="1:8" ht="15" customHeight="1" x14ac:dyDescent="0.25">
      <c r="A75" s="220" t="s">
        <v>341</v>
      </c>
      <c r="B75" s="167">
        <v>4</v>
      </c>
      <c r="C75" s="166">
        <v>5</v>
      </c>
      <c r="D75" s="165">
        <v>0</v>
      </c>
      <c r="E75" s="216">
        <v>0</v>
      </c>
      <c r="F75" s="178">
        <v>440.5</v>
      </c>
      <c r="G75" s="178"/>
      <c r="H75" s="183"/>
    </row>
    <row r="76" spans="1:8" ht="34.5" x14ac:dyDescent="0.25">
      <c r="A76" s="168" t="s">
        <v>200</v>
      </c>
      <c r="B76" s="167">
        <v>4</v>
      </c>
      <c r="C76" s="166">
        <v>5</v>
      </c>
      <c r="D76" s="165" t="s">
        <v>199</v>
      </c>
      <c r="E76" s="216">
        <v>0</v>
      </c>
      <c r="F76" s="178">
        <v>440.5</v>
      </c>
      <c r="G76" s="178"/>
      <c r="H76" s="183"/>
    </row>
    <row r="77" spans="1:8" ht="23.25" x14ac:dyDescent="0.25">
      <c r="A77" s="168" t="s">
        <v>340</v>
      </c>
      <c r="B77" s="167">
        <v>4</v>
      </c>
      <c r="C77" s="166">
        <v>5</v>
      </c>
      <c r="D77" s="165" t="s">
        <v>339</v>
      </c>
      <c r="E77" s="216">
        <v>0</v>
      </c>
      <c r="F77" s="178">
        <v>440.5</v>
      </c>
      <c r="G77" s="178"/>
      <c r="H77" s="183"/>
    </row>
    <row r="78" spans="1:8" ht="23.25" x14ac:dyDescent="0.25">
      <c r="A78" s="168" t="s">
        <v>28</v>
      </c>
      <c r="B78" s="167">
        <v>4</v>
      </c>
      <c r="C78" s="166">
        <v>5</v>
      </c>
      <c r="D78" s="165" t="s">
        <v>339</v>
      </c>
      <c r="E78" s="216" t="s">
        <v>26</v>
      </c>
      <c r="F78" s="178">
        <v>440.5</v>
      </c>
      <c r="G78" s="178"/>
      <c r="H78" s="183"/>
    </row>
    <row r="79" spans="1:8" x14ac:dyDescent="0.25">
      <c r="A79" s="168" t="s">
        <v>338</v>
      </c>
      <c r="B79" s="167">
        <v>4</v>
      </c>
      <c r="C79" s="166">
        <v>8</v>
      </c>
      <c r="D79" s="165">
        <v>0</v>
      </c>
      <c r="E79" s="216">
        <v>0</v>
      </c>
      <c r="F79" s="178">
        <v>24052.6</v>
      </c>
      <c r="G79" s="178">
        <v>4667.8999999999996</v>
      </c>
      <c r="H79" s="183">
        <f t="shared" si="2"/>
        <v>19.407049549736826</v>
      </c>
    </row>
    <row r="80" spans="1:8" ht="34.5" x14ac:dyDescent="0.25">
      <c r="A80" s="168" t="s">
        <v>105</v>
      </c>
      <c r="B80" s="167">
        <v>4</v>
      </c>
      <c r="C80" s="166">
        <v>8</v>
      </c>
      <c r="D80" s="165" t="s">
        <v>104</v>
      </c>
      <c r="E80" s="216">
        <v>0</v>
      </c>
      <c r="F80" s="178">
        <v>24052.6</v>
      </c>
      <c r="G80" s="178">
        <v>4667.8999999999996</v>
      </c>
      <c r="H80" s="183">
        <f t="shared" si="2"/>
        <v>19.407049549736826</v>
      </c>
    </row>
    <row r="81" spans="1:8" ht="23.25" x14ac:dyDescent="0.25">
      <c r="A81" s="168" t="s">
        <v>337</v>
      </c>
      <c r="B81" s="167">
        <v>4</v>
      </c>
      <c r="C81" s="166">
        <v>8</v>
      </c>
      <c r="D81" s="165" t="s">
        <v>336</v>
      </c>
      <c r="E81" s="216">
        <v>0</v>
      </c>
      <c r="F81" s="178">
        <v>24052.6</v>
      </c>
      <c r="G81" s="178">
        <v>4667.8999999999996</v>
      </c>
      <c r="H81" s="183">
        <f t="shared" si="2"/>
        <v>19.407049549736826</v>
      </c>
    </row>
    <row r="82" spans="1:8" ht="23.25" x14ac:dyDescent="0.25">
      <c r="A82" s="168" t="s">
        <v>335</v>
      </c>
      <c r="B82" s="167">
        <v>4</v>
      </c>
      <c r="C82" s="166">
        <v>8</v>
      </c>
      <c r="D82" s="165" t="s">
        <v>334</v>
      </c>
      <c r="E82" s="216">
        <v>0</v>
      </c>
      <c r="F82" s="178">
        <v>23000</v>
      </c>
      <c r="G82" s="178">
        <v>4314.3</v>
      </c>
      <c r="H82" s="183">
        <f t="shared" si="2"/>
        <v>18.757826086956523</v>
      </c>
    </row>
    <row r="83" spans="1:8" ht="34.5" x14ac:dyDescent="0.25">
      <c r="A83" s="168" t="s">
        <v>197</v>
      </c>
      <c r="B83" s="167">
        <v>4</v>
      </c>
      <c r="C83" s="166">
        <v>8</v>
      </c>
      <c r="D83" s="165" t="s">
        <v>334</v>
      </c>
      <c r="E83" s="216" t="s">
        <v>195</v>
      </c>
      <c r="F83" s="178">
        <v>23000</v>
      </c>
      <c r="G83" s="178">
        <v>4314.3</v>
      </c>
      <c r="H83" s="183">
        <f t="shared" si="2"/>
        <v>18.757826086956523</v>
      </c>
    </row>
    <row r="84" spans="1:8" ht="23.25" x14ac:dyDescent="0.25">
      <c r="A84" s="168" t="s">
        <v>333</v>
      </c>
      <c r="B84" s="167">
        <v>4</v>
      </c>
      <c r="C84" s="166">
        <v>8</v>
      </c>
      <c r="D84" s="165" t="s">
        <v>332</v>
      </c>
      <c r="E84" s="216">
        <v>0</v>
      </c>
      <c r="F84" s="178">
        <v>99</v>
      </c>
      <c r="G84" s="178"/>
      <c r="H84" s="183"/>
    </row>
    <row r="85" spans="1:8" ht="23.25" x14ac:dyDescent="0.25">
      <c r="A85" s="168" t="s">
        <v>28</v>
      </c>
      <c r="B85" s="167">
        <v>4</v>
      </c>
      <c r="C85" s="166">
        <v>8</v>
      </c>
      <c r="D85" s="165" t="s">
        <v>332</v>
      </c>
      <c r="E85" s="216" t="s">
        <v>26</v>
      </c>
      <c r="F85" s="178">
        <v>99</v>
      </c>
      <c r="G85" s="178"/>
      <c r="H85" s="183"/>
    </row>
    <row r="86" spans="1:8" x14ac:dyDescent="0.25">
      <c r="A86" s="168" t="s">
        <v>331</v>
      </c>
      <c r="B86" s="167">
        <v>4</v>
      </c>
      <c r="C86" s="166">
        <v>8</v>
      </c>
      <c r="D86" s="165" t="s">
        <v>330</v>
      </c>
      <c r="E86" s="216">
        <v>0</v>
      </c>
      <c r="F86" s="178">
        <v>111</v>
      </c>
      <c r="G86" s="178">
        <v>111</v>
      </c>
      <c r="H86" s="183">
        <f t="shared" si="2"/>
        <v>100</v>
      </c>
    </row>
    <row r="87" spans="1:8" ht="23.25" x14ac:dyDescent="0.25">
      <c r="A87" s="168" t="s">
        <v>28</v>
      </c>
      <c r="B87" s="167">
        <v>4</v>
      </c>
      <c r="C87" s="166">
        <v>8</v>
      </c>
      <c r="D87" s="165" t="s">
        <v>330</v>
      </c>
      <c r="E87" s="216" t="s">
        <v>26</v>
      </c>
      <c r="F87" s="178">
        <v>111</v>
      </c>
      <c r="G87" s="178">
        <v>111</v>
      </c>
      <c r="H87" s="183">
        <f t="shared" si="2"/>
        <v>100</v>
      </c>
    </row>
    <row r="88" spans="1:8" ht="34.5" x14ac:dyDescent="0.25">
      <c r="A88" s="168" t="s">
        <v>329</v>
      </c>
      <c r="B88" s="167">
        <v>4</v>
      </c>
      <c r="C88" s="166">
        <v>8</v>
      </c>
      <c r="D88" s="165" t="s">
        <v>328</v>
      </c>
      <c r="E88" s="216">
        <v>0</v>
      </c>
      <c r="F88" s="178">
        <v>842.6</v>
      </c>
      <c r="G88" s="178">
        <v>242.6</v>
      </c>
      <c r="H88" s="183">
        <f t="shared" si="2"/>
        <v>28.791834797056726</v>
      </c>
    </row>
    <row r="89" spans="1:8" ht="23.25" x14ac:dyDescent="0.25">
      <c r="A89" s="168" t="s">
        <v>28</v>
      </c>
      <c r="B89" s="167">
        <v>4</v>
      </c>
      <c r="C89" s="166">
        <v>8</v>
      </c>
      <c r="D89" s="165" t="s">
        <v>328</v>
      </c>
      <c r="E89" s="216" t="s">
        <v>26</v>
      </c>
      <c r="F89" s="178">
        <v>842.6</v>
      </c>
      <c r="G89" s="178">
        <v>242.6</v>
      </c>
      <c r="H89" s="183">
        <f t="shared" si="2"/>
        <v>28.791834797056726</v>
      </c>
    </row>
    <row r="90" spans="1:8" x14ac:dyDescent="0.25">
      <c r="A90" s="168" t="s">
        <v>327</v>
      </c>
      <c r="B90" s="167">
        <v>4</v>
      </c>
      <c r="C90" s="166">
        <v>9</v>
      </c>
      <c r="D90" s="165">
        <v>0</v>
      </c>
      <c r="E90" s="216">
        <v>0</v>
      </c>
      <c r="F90" s="178">
        <v>77552.2</v>
      </c>
      <c r="G90" s="178">
        <v>38466.5</v>
      </c>
      <c r="H90" s="183">
        <f t="shared" si="2"/>
        <v>49.600785019638387</v>
      </c>
    </row>
    <row r="91" spans="1:8" ht="34.5" x14ac:dyDescent="0.25">
      <c r="A91" s="168" t="s">
        <v>105</v>
      </c>
      <c r="B91" s="167">
        <v>4</v>
      </c>
      <c r="C91" s="166">
        <v>9</v>
      </c>
      <c r="D91" s="165" t="s">
        <v>104</v>
      </c>
      <c r="E91" s="216">
        <v>0</v>
      </c>
      <c r="F91" s="178">
        <v>76461.2</v>
      </c>
      <c r="G91" s="178">
        <v>38046.5</v>
      </c>
      <c r="H91" s="183">
        <f t="shared" si="2"/>
        <v>49.759224286304686</v>
      </c>
    </row>
    <row r="92" spans="1:8" ht="23.25" x14ac:dyDescent="0.25">
      <c r="A92" s="168" t="s">
        <v>326</v>
      </c>
      <c r="B92" s="167">
        <v>4</v>
      </c>
      <c r="C92" s="166">
        <v>9</v>
      </c>
      <c r="D92" s="165" t="s">
        <v>325</v>
      </c>
      <c r="E92" s="216">
        <v>0</v>
      </c>
      <c r="F92" s="178">
        <v>76461.2</v>
      </c>
      <c r="G92" s="178">
        <v>38046.5</v>
      </c>
      <c r="H92" s="183">
        <f t="shared" si="2"/>
        <v>49.759224286304686</v>
      </c>
    </row>
    <row r="93" spans="1:8" x14ac:dyDescent="0.25">
      <c r="A93" s="168" t="s">
        <v>324</v>
      </c>
      <c r="B93" s="167">
        <v>4</v>
      </c>
      <c r="C93" s="166">
        <v>9</v>
      </c>
      <c r="D93" s="165" t="s">
        <v>323</v>
      </c>
      <c r="E93" s="216">
        <v>0</v>
      </c>
      <c r="F93" s="178">
        <v>3170</v>
      </c>
      <c r="G93" s="178">
        <v>2687.5</v>
      </c>
      <c r="H93" s="183">
        <f t="shared" si="2"/>
        <v>84.779179810725552</v>
      </c>
    </row>
    <row r="94" spans="1:8" ht="34.5" x14ac:dyDescent="0.25">
      <c r="A94" s="168" t="s">
        <v>197</v>
      </c>
      <c r="B94" s="167">
        <v>4</v>
      </c>
      <c r="C94" s="166">
        <v>9</v>
      </c>
      <c r="D94" s="165" t="s">
        <v>323</v>
      </c>
      <c r="E94" s="216" t="s">
        <v>195</v>
      </c>
      <c r="F94" s="178">
        <v>3170</v>
      </c>
      <c r="G94" s="178">
        <v>2687.5</v>
      </c>
      <c r="H94" s="183">
        <f t="shared" si="2"/>
        <v>84.779179810725552</v>
      </c>
    </row>
    <row r="95" spans="1:8" x14ac:dyDescent="0.25">
      <c r="A95" s="168" t="s">
        <v>322</v>
      </c>
      <c r="B95" s="167">
        <v>4</v>
      </c>
      <c r="C95" s="166">
        <v>9</v>
      </c>
      <c r="D95" s="165" t="s">
        <v>321</v>
      </c>
      <c r="E95" s="216">
        <v>0</v>
      </c>
      <c r="F95" s="178">
        <v>7483.1</v>
      </c>
      <c r="G95" s="178">
        <v>6480.2</v>
      </c>
      <c r="H95" s="183">
        <f t="shared" si="2"/>
        <v>86.597800376849165</v>
      </c>
    </row>
    <row r="96" spans="1:8" ht="34.5" x14ac:dyDescent="0.25">
      <c r="A96" s="168" t="s">
        <v>197</v>
      </c>
      <c r="B96" s="167">
        <v>4</v>
      </c>
      <c r="C96" s="166">
        <v>9</v>
      </c>
      <c r="D96" s="165" t="s">
        <v>321</v>
      </c>
      <c r="E96" s="216" t="s">
        <v>195</v>
      </c>
      <c r="F96" s="178">
        <v>7483.1</v>
      </c>
      <c r="G96" s="178">
        <v>6480.2</v>
      </c>
      <c r="H96" s="183">
        <f t="shared" si="2"/>
        <v>86.597800376849165</v>
      </c>
    </row>
    <row r="97" spans="1:8" x14ac:dyDescent="0.25">
      <c r="A97" s="168" t="s">
        <v>320</v>
      </c>
      <c r="B97" s="167">
        <v>4</v>
      </c>
      <c r="C97" s="166">
        <v>9</v>
      </c>
      <c r="D97" s="165" t="s">
        <v>319</v>
      </c>
      <c r="E97" s="216">
        <v>0</v>
      </c>
      <c r="F97" s="178">
        <v>1569.9</v>
      </c>
      <c r="G97" s="178">
        <v>1542.7</v>
      </c>
      <c r="H97" s="183">
        <f t="shared" si="2"/>
        <v>98.267405567233581</v>
      </c>
    </row>
    <row r="98" spans="1:8" ht="34.5" x14ac:dyDescent="0.25">
      <c r="A98" s="168" t="s">
        <v>197</v>
      </c>
      <c r="B98" s="167">
        <v>4</v>
      </c>
      <c r="C98" s="166">
        <v>9</v>
      </c>
      <c r="D98" s="165" t="s">
        <v>319</v>
      </c>
      <c r="E98" s="216" t="s">
        <v>195</v>
      </c>
      <c r="F98" s="178">
        <v>1569.9</v>
      </c>
      <c r="G98" s="178">
        <v>1542.7</v>
      </c>
      <c r="H98" s="183">
        <f t="shared" si="2"/>
        <v>98.267405567233581</v>
      </c>
    </row>
    <row r="99" spans="1:8" x14ac:dyDescent="0.25">
      <c r="A99" s="168" t="s">
        <v>318</v>
      </c>
      <c r="B99" s="167">
        <v>4</v>
      </c>
      <c r="C99" s="166">
        <v>9</v>
      </c>
      <c r="D99" s="165" t="s">
        <v>317</v>
      </c>
      <c r="E99" s="216">
        <v>0</v>
      </c>
      <c r="F99" s="178">
        <v>4813</v>
      </c>
      <c r="G99" s="178">
        <v>818.1</v>
      </c>
      <c r="H99" s="183">
        <f t="shared" si="2"/>
        <v>16.997714523166422</v>
      </c>
    </row>
    <row r="100" spans="1:8" ht="34.5" x14ac:dyDescent="0.25">
      <c r="A100" s="168" t="s">
        <v>197</v>
      </c>
      <c r="B100" s="167">
        <v>4</v>
      </c>
      <c r="C100" s="166">
        <v>9</v>
      </c>
      <c r="D100" s="165" t="s">
        <v>317</v>
      </c>
      <c r="E100" s="216" t="s">
        <v>195</v>
      </c>
      <c r="F100" s="178">
        <v>4813</v>
      </c>
      <c r="G100" s="178">
        <v>818.1</v>
      </c>
      <c r="H100" s="183">
        <f t="shared" si="2"/>
        <v>16.997714523166422</v>
      </c>
    </row>
    <row r="101" spans="1:8" x14ac:dyDescent="0.25">
      <c r="A101" s="168" t="s">
        <v>316</v>
      </c>
      <c r="B101" s="167">
        <v>4</v>
      </c>
      <c r="C101" s="166">
        <v>9</v>
      </c>
      <c r="D101" s="165" t="s">
        <v>315</v>
      </c>
      <c r="E101" s="216">
        <v>0</v>
      </c>
      <c r="F101" s="178">
        <v>2976</v>
      </c>
      <c r="G101" s="178">
        <v>912.3</v>
      </c>
      <c r="H101" s="183">
        <f t="shared" si="2"/>
        <v>30.655241935483868</v>
      </c>
    </row>
    <row r="102" spans="1:8" ht="34.5" x14ac:dyDescent="0.25">
      <c r="A102" s="168" t="s">
        <v>197</v>
      </c>
      <c r="B102" s="167">
        <v>4</v>
      </c>
      <c r="C102" s="166">
        <v>9</v>
      </c>
      <c r="D102" s="165" t="s">
        <v>315</v>
      </c>
      <c r="E102" s="216" t="s">
        <v>195</v>
      </c>
      <c r="F102" s="178">
        <v>2976</v>
      </c>
      <c r="G102" s="178">
        <v>912.3</v>
      </c>
      <c r="H102" s="183">
        <f t="shared" si="2"/>
        <v>30.655241935483868</v>
      </c>
    </row>
    <row r="103" spans="1:8" ht="23.25" x14ac:dyDescent="0.25">
      <c r="A103" s="168" t="s">
        <v>681</v>
      </c>
      <c r="B103" s="167">
        <v>4</v>
      </c>
      <c r="C103" s="166">
        <v>9</v>
      </c>
      <c r="D103" s="165" t="s">
        <v>682</v>
      </c>
      <c r="E103" s="216">
        <v>0</v>
      </c>
      <c r="F103" s="178">
        <v>1892.6</v>
      </c>
      <c r="G103" s="178">
        <v>400</v>
      </c>
      <c r="H103" s="183">
        <f t="shared" si="2"/>
        <v>21.134946634259748</v>
      </c>
    </row>
    <row r="104" spans="1:8" ht="23.25" x14ac:dyDescent="0.25">
      <c r="A104" s="168" t="s">
        <v>28</v>
      </c>
      <c r="B104" s="167">
        <v>4</v>
      </c>
      <c r="C104" s="166">
        <v>9</v>
      </c>
      <c r="D104" s="165" t="s">
        <v>682</v>
      </c>
      <c r="E104" s="216" t="s">
        <v>26</v>
      </c>
      <c r="F104" s="178">
        <v>1892.6</v>
      </c>
      <c r="G104" s="178">
        <v>400</v>
      </c>
      <c r="H104" s="183">
        <f t="shared" si="2"/>
        <v>21.134946634259748</v>
      </c>
    </row>
    <row r="105" spans="1:8" ht="23.25" x14ac:dyDescent="0.25">
      <c r="A105" s="168" t="s">
        <v>314</v>
      </c>
      <c r="B105" s="167">
        <v>4</v>
      </c>
      <c r="C105" s="166">
        <v>9</v>
      </c>
      <c r="D105" s="165" t="s">
        <v>313</v>
      </c>
      <c r="E105" s="216">
        <v>0</v>
      </c>
      <c r="F105" s="178">
        <v>54556.6</v>
      </c>
      <c r="G105" s="178">
        <v>25205.7</v>
      </c>
      <c r="H105" s="183">
        <f t="shared" si="2"/>
        <v>46.201009593706353</v>
      </c>
    </row>
    <row r="106" spans="1:8" ht="23.25" x14ac:dyDescent="0.25">
      <c r="A106" s="168" t="s">
        <v>244</v>
      </c>
      <c r="B106" s="167">
        <v>4</v>
      </c>
      <c r="C106" s="166">
        <v>9</v>
      </c>
      <c r="D106" s="165" t="s">
        <v>313</v>
      </c>
      <c r="E106" s="216" t="s">
        <v>242</v>
      </c>
      <c r="F106" s="178">
        <v>54556.6</v>
      </c>
      <c r="G106" s="178">
        <v>25205.7</v>
      </c>
      <c r="H106" s="183">
        <f t="shared" si="2"/>
        <v>46.201009593706353</v>
      </c>
    </row>
    <row r="107" spans="1:8" ht="23.25" x14ac:dyDescent="0.25">
      <c r="A107" s="168" t="s">
        <v>188</v>
      </c>
      <c r="B107" s="167">
        <v>4</v>
      </c>
      <c r="C107" s="166">
        <v>9</v>
      </c>
      <c r="D107" s="165" t="s">
        <v>187</v>
      </c>
      <c r="E107" s="216">
        <v>0</v>
      </c>
      <c r="F107" s="178">
        <v>1091</v>
      </c>
      <c r="G107" s="178">
        <v>420</v>
      </c>
      <c r="H107" s="183">
        <f t="shared" si="2"/>
        <v>38.4967919340055</v>
      </c>
    </row>
    <row r="108" spans="1:8" ht="34.5" x14ac:dyDescent="0.25">
      <c r="A108" s="168" t="s">
        <v>312</v>
      </c>
      <c r="B108" s="167">
        <v>4</v>
      </c>
      <c r="C108" s="166">
        <v>9</v>
      </c>
      <c r="D108" s="165" t="s">
        <v>311</v>
      </c>
      <c r="E108" s="216">
        <v>0</v>
      </c>
      <c r="F108" s="178">
        <v>1091</v>
      </c>
      <c r="G108" s="178">
        <v>420</v>
      </c>
      <c r="H108" s="183">
        <f t="shared" si="2"/>
        <v>38.4967919340055</v>
      </c>
    </row>
    <row r="109" spans="1:8" ht="23.25" x14ac:dyDescent="0.25">
      <c r="A109" s="168" t="s">
        <v>310</v>
      </c>
      <c r="B109" s="167">
        <v>4</v>
      </c>
      <c r="C109" s="166">
        <v>9</v>
      </c>
      <c r="D109" s="165" t="s">
        <v>309</v>
      </c>
      <c r="E109" s="216">
        <v>0</v>
      </c>
      <c r="F109" s="178">
        <v>420</v>
      </c>
      <c r="G109" s="178">
        <v>420</v>
      </c>
      <c r="H109" s="183">
        <f t="shared" si="2"/>
        <v>100</v>
      </c>
    </row>
    <row r="110" spans="1:8" ht="34.5" x14ac:dyDescent="0.25">
      <c r="A110" s="168" t="s">
        <v>197</v>
      </c>
      <c r="B110" s="167">
        <v>4</v>
      </c>
      <c r="C110" s="166">
        <v>9</v>
      </c>
      <c r="D110" s="165" t="s">
        <v>309</v>
      </c>
      <c r="E110" s="216" t="s">
        <v>195</v>
      </c>
      <c r="F110" s="178">
        <v>420</v>
      </c>
      <c r="G110" s="178">
        <v>420</v>
      </c>
      <c r="H110" s="183">
        <f t="shared" si="2"/>
        <v>100</v>
      </c>
    </row>
    <row r="111" spans="1:8" ht="34.5" x14ac:dyDescent="0.25">
      <c r="A111" s="168" t="s">
        <v>308</v>
      </c>
      <c r="B111" s="167">
        <v>4</v>
      </c>
      <c r="C111" s="166">
        <v>9</v>
      </c>
      <c r="D111" s="165" t="s">
        <v>307</v>
      </c>
      <c r="E111" s="216">
        <v>0</v>
      </c>
      <c r="F111" s="178">
        <v>671</v>
      </c>
      <c r="G111" s="178"/>
      <c r="H111" s="183"/>
    </row>
    <row r="112" spans="1:8" ht="34.5" x14ac:dyDescent="0.25">
      <c r="A112" s="168" t="s">
        <v>197</v>
      </c>
      <c r="B112" s="167">
        <v>4</v>
      </c>
      <c r="C112" s="166">
        <v>9</v>
      </c>
      <c r="D112" s="165" t="s">
        <v>307</v>
      </c>
      <c r="E112" s="216" t="s">
        <v>195</v>
      </c>
      <c r="F112" s="178">
        <v>671</v>
      </c>
      <c r="G112" s="178"/>
      <c r="H112" s="183"/>
    </row>
    <row r="113" spans="1:8" x14ac:dyDescent="0.25">
      <c r="A113" s="168" t="s">
        <v>306</v>
      </c>
      <c r="B113" s="167">
        <v>4</v>
      </c>
      <c r="C113" s="166">
        <v>12</v>
      </c>
      <c r="D113" s="165">
        <v>0</v>
      </c>
      <c r="E113" s="216">
        <v>0</v>
      </c>
      <c r="F113" s="178">
        <v>41211.5</v>
      </c>
      <c r="G113" s="178">
        <v>15745.1</v>
      </c>
      <c r="H113" s="183">
        <f t="shared" ref="H113:H155" si="3">G113/F113*100</f>
        <v>38.205597952027951</v>
      </c>
    </row>
    <row r="114" spans="1:8" ht="34.5" x14ac:dyDescent="0.25">
      <c r="A114" s="168" t="s">
        <v>305</v>
      </c>
      <c r="B114" s="167">
        <v>4</v>
      </c>
      <c r="C114" s="166">
        <v>12</v>
      </c>
      <c r="D114" s="165" t="s">
        <v>304</v>
      </c>
      <c r="E114" s="216">
        <v>0</v>
      </c>
      <c r="F114" s="178">
        <v>133</v>
      </c>
      <c r="G114" s="178">
        <v>24.5</v>
      </c>
      <c r="H114" s="183">
        <f t="shared" si="3"/>
        <v>18.421052631578945</v>
      </c>
    </row>
    <row r="115" spans="1:8" ht="45.75" x14ac:dyDescent="0.25">
      <c r="A115" s="168" t="s">
        <v>303</v>
      </c>
      <c r="B115" s="167">
        <v>4</v>
      </c>
      <c r="C115" s="166">
        <v>12</v>
      </c>
      <c r="D115" s="165" t="s">
        <v>302</v>
      </c>
      <c r="E115" s="216">
        <v>0</v>
      </c>
      <c r="F115" s="178">
        <v>33</v>
      </c>
      <c r="G115" s="178"/>
      <c r="H115" s="183"/>
    </row>
    <row r="116" spans="1:8" ht="57" x14ac:dyDescent="0.25">
      <c r="A116" s="168" t="s">
        <v>301</v>
      </c>
      <c r="B116" s="167">
        <v>4</v>
      </c>
      <c r="C116" s="166">
        <v>12</v>
      </c>
      <c r="D116" s="165" t="s">
        <v>300</v>
      </c>
      <c r="E116" s="216">
        <v>0</v>
      </c>
      <c r="F116" s="178">
        <v>33</v>
      </c>
      <c r="G116" s="178"/>
      <c r="H116" s="183"/>
    </row>
    <row r="117" spans="1:8" ht="23.25" x14ac:dyDescent="0.25">
      <c r="A117" s="168" t="s">
        <v>28</v>
      </c>
      <c r="B117" s="167">
        <v>4</v>
      </c>
      <c r="C117" s="166">
        <v>12</v>
      </c>
      <c r="D117" s="165" t="s">
        <v>300</v>
      </c>
      <c r="E117" s="216" t="s">
        <v>26</v>
      </c>
      <c r="F117" s="178">
        <v>33</v>
      </c>
      <c r="G117" s="178"/>
      <c r="H117" s="183"/>
    </row>
    <row r="118" spans="1:8" ht="34.5" x14ac:dyDescent="0.25">
      <c r="A118" s="168" t="s">
        <v>299</v>
      </c>
      <c r="B118" s="167">
        <v>4</v>
      </c>
      <c r="C118" s="166">
        <v>12</v>
      </c>
      <c r="D118" s="165" t="s">
        <v>298</v>
      </c>
      <c r="E118" s="216">
        <v>0</v>
      </c>
      <c r="F118" s="178">
        <v>100</v>
      </c>
      <c r="G118" s="178">
        <v>24.5</v>
      </c>
      <c r="H118" s="183">
        <f t="shared" si="3"/>
        <v>24.5</v>
      </c>
    </row>
    <row r="119" spans="1:8" ht="23.25" x14ac:dyDescent="0.25">
      <c r="A119" s="168" t="s">
        <v>297</v>
      </c>
      <c r="B119" s="167">
        <v>4</v>
      </c>
      <c r="C119" s="166">
        <v>12</v>
      </c>
      <c r="D119" s="165" t="s">
        <v>296</v>
      </c>
      <c r="E119" s="216">
        <v>0</v>
      </c>
      <c r="F119" s="178">
        <v>100</v>
      </c>
      <c r="G119" s="178">
        <v>24.5</v>
      </c>
      <c r="H119" s="183">
        <f t="shared" si="3"/>
        <v>24.5</v>
      </c>
    </row>
    <row r="120" spans="1:8" ht="23.25" x14ac:dyDescent="0.25">
      <c r="A120" s="168" t="s">
        <v>28</v>
      </c>
      <c r="B120" s="167">
        <v>4</v>
      </c>
      <c r="C120" s="166">
        <v>12</v>
      </c>
      <c r="D120" s="165" t="s">
        <v>296</v>
      </c>
      <c r="E120" s="216" t="s">
        <v>26</v>
      </c>
      <c r="F120" s="178">
        <v>100</v>
      </c>
      <c r="G120" s="178">
        <v>24.5</v>
      </c>
      <c r="H120" s="183">
        <f t="shared" si="3"/>
        <v>24.5</v>
      </c>
    </row>
    <row r="121" spans="1:8" ht="34.5" x14ac:dyDescent="0.25">
      <c r="A121" s="168" t="s">
        <v>295</v>
      </c>
      <c r="B121" s="167">
        <v>4</v>
      </c>
      <c r="C121" s="166">
        <v>12</v>
      </c>
      <c r="D121" s="165" t="s">
        <v>294</v>
      </c>
      <c r="E121" s="216">
        <v>0</v>
      </c>
      <c r="F121" s="178">
        <v>4635.3</v>
      </c>
      <c r="G121" s="178">
        <v>2080.1999999999998</v>
      </c>
      <c r="H121" s="183">
        <f t="shared" si="3"/>
        <v>44.87735421655556</v>
      </c>
    </row>
    <row r="122" spans="1:8" ht="23.25" x14ac:dyDescent="0.25">
      <c r="A122" s="168" t="s">
        <v>293</v>
      </c>
      <c r="B122" s="167">
        <v>4</v>
      </c>
      <c r="C122" s="166">
        <v>12</v>
      </c>
      <c r="D122" s="165" t="s">
        <v>292</v>
      </c>
      <c r="E122" s="216">
        <v>0</v>
      </c>
      <c r="F122" s="178">
        <v>296</v>
      </c>
      <c r="G122" s="178"/>
      <c r="H122" s="183"/>
    </row>
    <row r="123" spans="1:8" ht="34.5" x14ac:dyDescent="0.25">
      <c r="A123" s="168" t="s">
        <v>291</v>
      </c>
      <c r="B123" s="167">
        <v>4</v>
      </c>
      <c r="C123" s="166">
        <v>12</v>
      </c>
      <c r="D123" s="165" t="s">
        <v>290</v>
      </c>
      <c r="E123" s="216">
        <v>0</v>
      </c>
      <c r="F123" s="178">
        <v>296</v>
      </c>
      <c r="G123" s="178"/>
      <c r="H123" s="183"/>
    </row>
    <row r="124" spans="1:8" ht="23.25" x14ac:dyDescent="0.25">
      <c r="A124" s="168" t="s">
        <v>28</v>
      </c>
      <c r="B124" s="167">
        <v>4</v>
      </c>
      <c r="C124" s="166">
        <v>12</v>
      </c>
      <c r="D124" s="165" t="s">
        <v>290</v>
      </c>
      <c r="E124" s="216" t="s">
        <v>26</v>
      </c>
      <c r="F124" s="178">
        <v>296</v>
      </c>
      <c r="G124" s="178"/>
      <c r="H124" s="183"/>
    </row>
    <row r="125" spans="1:8" ht="23.25" x14ac:dyDescent="0.25">
      <c r="A125" s="168" t="s">
        <v>289</v>
      </c>
      <c r="B125" s="167">
        <v>4</v>
      </c>
      <c r="C125" s="166">
        <v>12</v>
      </c>
      <c r="D125" s="165" t="s">
        <v>288</v>
      </c>
      <c r="E125" s="216">
        <v>0</v>
      </c>
      <c r="F125" s="178">
        <v>600</v>
      </c>
      <c r="G125" s="178"/>
      <c r="H125" s="183"/>
    </row>
    <row r="126" spans="1:8" ht="23.25" x14ac:dyDescent="0.25">
      <c r="A126" s="168" t="s">
        <v>287</v>
      </c>
      <c r="B126" s="167">
        <v>4</v>
      </c>
      <c r="C126" s="166">
        <v>12</v>
      </c>
      <c r="D126" s="165" t="s">
        <v>286</v>
      </c>
      <c r="E126" s="216">
        <v>0</v>
      </c>
      <c r="F126" s="178">
        <v>600</v>
      </c>
      <c r="G126" s="178"/>
      <c r="H126" s="183"/>
    </row>
    <row r="127" spans="1:8" ht="34.5" x14ac:dyDescent="0.25">
      <c r="A127" s="168" t="s">
        <v>197</v>
      </c>
      <c r="B127" s="167">
        <v>4</v>
      </c>
      <c r="C127" s="166">
        <v>12</v>
      </c>
      <c r="D127" s="165" t="s">
        <v>286</v>
      </c>
      <c r="E127" s="216" t="s">
        <v>195</v>
      </c>
      <c r="F127" s="178">
        <v>600</v>
      </c>
      <c r="G127" s="178"/>
      <c r="H127" s="183"/>
    </row>
    <row r="128" spans="1:8" ht="23.25" x14ac:dyDescent="0.25">
      <c r="A128" s="168" t="s">
        <v>285</v>
      </c>
      <c r="B128" s="167">
        <v>4</v>
      </c>
      <c r="C128" s="166">
        <v>12</v>
      </c>
      <c r="D128" s="165" t="s">
        <v>284</v>
      </c>
      <c r="E128" s="216">
        <v>0</v>
      </c>
      <c r="F128" s="178">
        <v>3739.3</v>
      </c>
      <c r="G128" s="178">
        <v>2080.1999999999998</v>
      </c>
      <c r="H128" s="183">
        <f t="shared" si="3"/>
        <v>55.630733024897708</v>
      </c>
    </row>
    <row r="129" spans="1:8" x14ac:dyDescent="0.25">
      <c r="A129" s="168" t="s">
        <v>283</v>
      </c>
      <c r="B129" s="167">
        <v>4</v>
      </c>
      <c r="C129" s="166">
        <v>12</v>
      </c>
      <c r="D129" s="165" t="s">
        <v>282</v>
      </c>
      <c r="E129" s="216">
        <v>0</v>
      </c>
      <c r="F129" s="178">
        <v>100</v>
      </c>
      <c r="G129" s="178"/>
      <c r="H129" s="183"/>
    </row>
    <row r="130" spans="1:8" ht="23.25" x14ac:dyDescent="0.25">
      <c r="A130" s="168" t="s">
        <v>54</v>
      </c>
      <c r="B130" s="167">
        <v>4</v>
      </c>
      <c r="C130" s="166">
        <v>12</v>
      </c>
      <c r="D130" s="165" t="s">
        <v>282</v>
      </c>
      <c r="E130" s="216" t="s">
        <v>53</v>
      </c>
      <c r="F130" s="178">
        <v>100</v>
      </c>
      <c r="G130" s="178"/>
      <c r="H130" s="183"/>
    </row>
    <row r="131" spans="1:8" ht="23.25" x14ac:dyDescent="0.25">
      <c r="A131" s="168" t="s">
        <v>281</v>
      </c>
      <c r="B131" s="167">
        <v>4</v>
      </c>
      <c r="C131" s="166">
        <v>12</v>
      </c>
      <c r="D131" s="165" t="s">
        <v>280</v>
      </c>
      <c r="E131" s="216">
        <v>0</v>
      </c>
      <c r="F131" s="178">
        <v>30</v>
      </c>
      <c r="G131" s="178"/>
      <c r="H131" s="183"/>
    </row>
    <row r="132" spans="1:8" ht="23.25" x14ac:dyDescent="0.25">
      <c r="A132" s="168" t="s">
        <v>28</v>
      </c>
      <c r="B132" s="167">
        <v>4</v>
      </c>
      <c r="C132" s="166">
        <v>12</v>
      </c>
      <c r="D132" s="165" t="s">
        <v>280</v>
      </c>
      <c r="E132" s="216" t="s">
        <v>26</v>
      </c>
      <c r="F132" s="178">
        <v>30</v>
      </c>
      <c r="G132" s="178">
        <v>30</v>
      </c>
      <c r="H132" s="183">
        <f t="shared" si="3"/>
        <v>100</v>
      </c>
    </row>
    <row r="133" spans="1:8" ht="34.5" x14ac:dyDescent="0.25">
      <c r="A133" s="168" t="s">
        <v>279</v>
      </c>
      <c r="B133" s="167">
        <v>4</v>
      </c>
      <c r="C133" s="166">
        <v>12</v>
      </c>
      <c r="D133" s="165" t="s">
        <v>278</v>
      </c>
      <c r="E133" s="216">
        <v>0</v>
      </c>
      <c r="F133" s="178">
        <v>85</v>
      </c>
      <c r="G133" s="178">
        <v>85</v>
      </c>
      <c r="H133" s="183">
        <f t="shared" si="3"/>
        <v>100</v>
      </c>
    </row>
    <row r="134" spans="1:8" ht="23.25" x14ac:dyDescent="0.25">
      <c r="A134" s="168" t="s">
        <v>28</v>
      </c>
      <c r="B134" s="167">
        <v>4</v>
      </c>
      <c r="C134" s="166">
        <v>12</v>
      </c>
      <c r="D134" s="165" t="s">
        <v>278</v>
      </c>
      <c r="E134" s="216" t="s">
        <v>26</v>
      </c>
      <c r="F134" s="178">
        <v>85</v>
      </c>
      <c r="G134" s="178">
        <v>85</v>
      </c>
      <c r="H134" s="183">
        <f t="shared" si="3"/>
        <v>100</v>
      </c>
    </row>
    <row r="135" spans="1:8" ht="23.25" x14ac:dyDescent="0.25">
      <c r="A135" s="168" t="s">
        <v>277</v>
      </c>
      <c r="B135" s="167">
        <v>4</v>
      </c>
      <c r="C135" s="166">
        <v>12</v>
      </c>
      <c r="D135" s="165" t="s">
        <v>276</v>
      </c>
      <c r="E135" s="216">
        <v>0</v>
      </c>
      <c r="F135" s="178">
        <v>3047.3</v>
      </c>
      <c r="G135" s="178">
        <v>1594.2</v>
      </c>
      <c r="H135" s="183">
        <f t="shared" si="3"/>
        <v>52.315164243756762</v>
      </c>
    </row>
    <row r="136" spans="1:8" ht="23.25" x14ac:dyDescent="0.25">
      <c r="A136" s="168" t="s">
        <v>28</v>
      </c>
      <c r="B136" s="167">
        <v>4</v>
      </c>
      <c r="C136" s="166">
        <v>12</v>
      </c>
      <c r="D136" s="165" t="s">
        <v>276</v>
      </c>
      <c r="E136" s="216" t="s">
        <v>26</v>
      </c>
      <c r="F136" s="178">
        <v>13</v>
      </c>
      <c r="G136" s="178">
        <v>10</v>
      </c>
      <c r="H136" s="183">
        <f t="shared" si="3"/>
        <v>76.923076923076934</v>
      </c>
    </row>
    <row r="137" spans="1:8" ht="45.75" x14ac:dyDescent="0.25">
      <c r="A137" s="168" t="s">
        <v>13</v>
      </c>
      <c r="B137" s="167">
        <v>4</v>
      </c>
      <c r="C137" s="166">
        <v>12</v>
      </c>
      <c r="D137" s="165" t="s">
        <v>276</v>
      </c>
      <c r="E137" s="216" t="s">
        <v>11</v>
      </c>
      <c r="F137" s="178">
        <v>3034.3</v>
      </c>
      <c r="G137" s="178">
        <v>1594.2</v>
      </c>
      <c r="H137" s="183">
        <f t="shared" si="3"/>
        <v>52.539300662426257</v>
      </c>
    </row>
    <row r="138" spans="1:8" ht="23.25" x14ac:dyDescent="0.25">
      <c r="A138" s="168" t="s">
        <v>275</v>
      </c>
      <c r="B138" s="167">
        <v>4</v>
      </c>
      <c r="C138" s="166">
        <v>12</v>
      </c>
      <c r="D138" s="165" t="s">
        <v>274</v>
      </c>
      <c r="E138" s="216">
        <v>0</v>
      </c>
      <c r="F138" s="178">
        <v>116</v>
      </c>
      <c r="G138" s="178"/>
      <c r="H138" s="183"/>
    </row>
    <row r="139" spans="1:8" ht="23.25" x14ac:dyDescent="0.25">
      <c r="A139" s="168" t="s">
        <v>28</v>
      </c>
      <c r="B139" s="167">
        <v>4</v>
      </c>
      <c r="C139" s="166">
        <v>12</v>
      </c>
      <c r="D139" s="165" t="s">
        <v>274</v>
      </c>
      <c r="E139" s="216" t="s">
        <v>26</v>
      </c>
      <c r="F139" s="178">
        <v>116</v>
      </c>
      <c r="G139" s="178"/>
      <c r="H139" s="183"/>
    </row>
    <row r="140" spans="1:8" ht="23.25" x14ac:dyDescent="0.25">
      <c r="A140" s="168" t="s">
        <v>273</v>
      </c>
      <c r="B140" s="167">
        <v>4</v>
      </c>
      <c r="C140" s="166">
        <v>12</v>
      </c>
      <c r="D140" s="165" t="s">
        <v>272</v>
      </c>
      <c r="E140" s="216">
        <v>0</v>
      </c>
      <c r="F140" s="178">
        <v>361</v>
      </c>
      <c r="G140" s="178">
        <v>361</v>
      </c>
      <c r="H140" s="183">
        <f t="shared" si="3"/>
        <v>100</v>
      </c>
    </row>
    <row r="141" spans="1:8" ht="23.25" x14ac:dyDescent="0.25">
      <c r="A141" s="168" t="s">
        <v>28</v>
      </c>
      <c r="B141" s="167">
        <v>4</v>
      </c>
      <c r="C141" s="166">
        <v>12</v>
      </c>
      <c r="D141" s="165" t="s">
        <v>272</v>
      </c>
      <c r="E141" s="216" t="s">
        <v>26</v>
      </c>
      <c r="F141" s="178">
        <v>361</v>
      </c>
      <c r="G141" s="178">
        <v>361</v>
      </c>
      <c r="H141" s="183">
        <f t="shared" si="3"/>
        <v>100</v>
      </c>
    </row>
    <row r="142" spans="1:8" ht="34.5" x14ac:dyDescent="0.25">
      <c r="A142" s="168" t="s">
        <v>105</v>
      </c>
      <c r="B142" s="167">
        <v>4</v>
      </c>
      <c r="C142" s="166">
        <v>12</v>
      </c>
      <c r="D142" s="165" t="s">
        <v>104</v>
      </c>
      <c r="E142" s="216">
        <v>0</v>
      </c>
      <c r="F142" s="178">
        <v>4573.3</v>
      </c>
      <c r="G142" s="178">
        <v>581.9</v>
      </c>
      <c r="H142" s="183">
        <f t="shared" si="3"/>
        <v>12.723853672402861</v>
      </c>
    </row>
    <row r="143" spans="1:8" ht="23.25" x14ac:dyDescent="0.25">
      <c r="A143" s="168" t="s">
        <v>206</v>
      </c>
      <c r="B143" s="167">
        <v>4</v>
      </c>
      <c r="C143" s="166">
        <v>12</v>
      </c>
      <c r="D143" s="165" t="s">
        <v>205</v>
      </c>
      <c r="E143" s="216">
        <v>0</v>
      </c>
      <c r="F143" s="178">
        <v>2593.3000000000002</v>
      </c>
      <c r="G143" s="178"/>
      <c r="H143" s="183"/>
    </row>
    <row r="144" spans="1:8" ht="57" x14ac:dyDescent="0.25">
      <c r="A144" s="168" t="s">
        <v>204</v>
      </c>
      <c r="B144" s="167">
        <v>4</v>
      </c>
      <c r="C144" s="166">
        <v>12</v>
      </c>
      <c r="D144" s="165" t="s">
        <v>203</v>
      </c>
      <c r="E144" s="216">
        <v>0</v>
      </c>
      <c r="F144" s="178">
        <v>2593.3000000000002</v>
      </c>
      <c r="G144" s="178"/>
      <c r="H144" s="183"/>
    </row>
    <row r="145" spans="1:8" ht="45.75" x14ac:dyDescent="0.25">
      <c r="A145" s="168" t="s">
        <v>126</v>
      </c>
      <c r="B145" s="167">
        <v>4</v>
      </c>
      <c r="C145" s="166">
        <v>12</v>
      </c>
      <c r="D145" s="165" t="s">
        <v>203</v>
      </c>
      <c r="E145" s="216" t="s">
        <v>125</v>
      </c>
      <c r="F145" s="178">
        <v>2593.3000000000002</v>
      </c>
      <c r="G145" s="178"/>
      <c r="H145" s="183"/>
    </row>
    <row r="146" spans="1:8" x14ac:dyDescent="0.25">
      <c r="A146" s="168" t="s">
        <v>271</v>
      </c>
      <c r="B146" s="167">
        <v>4</v>
      </c>
      <c r="C146" s="166">
        <v>12</v>
      </c>
      <c r="D146" s="165" t="s">
        <v>270</v>
      </c>
      <c r="E146" s="216">
        <v>0</v>
      </c>
      <c r="F146" s="178">
        <v>1980</v>
      </c>
      <c r="G146" s="178">
        <v>581.9</v>
      </c>
      <c r="H146" s="183">
        <f t="shared" si="3"/>
        <v>29.388888888888886</v>
      </c>
    </row>
    <row r="147" spans="1:8" ht="23.25" x14ac:dyDescent="0.25">
      <c r="A147" s="168" t="s">
        <v>269</v>
      </c>
      <c r="B147" s="167">
        <v>4</v>
      </c>
      <c r="C147" s="166">
        <v>12</v>
      </c>
      <c r="D147" s="165" t="s">
        <v>268</v>
      </c>
      <c r="E147" s="216">
        <v>0</v>
      </c>
      <c r="F147" s="178">
        <v>1980</v>
      </c>
      <c r="G147" s="178">
        <v>581.9</v>
      </c>
      <c r="H147" s="183">
        <f t="shared" si="3"/>
        <v>29.388888888888886</v>
      </c>
    </row>
    <row r="148" spans="1:8" ht="23.25" x14ac:dyDescent="0.25">
      <c r="A148" s="168" t="s">
        <v>28</v>
      </c>
      <c r="B148" s="167">
        <v>4</v>
      </c>
      <c r="C148" s="166">
        <v>12</v>
      </c>
      <c r="D148" s="165" t="s">
        <v>268</v>
      </c>
      <c r="E148" s="216" t="s">
        <v>26</v>
      </c>
      <c r="F148" s="178">
        <v>1980</v>
      </c>
      <c r="G148" s="178">
        <v>581.9</v>
      </c>
      <c r="H148" s="183">
        <f t="shared" si="3"/>
        <v>29.388888888888886</v>
      </c>
    </row>
    <row r="149" spans="1:8" ht="23.25" x14ac:dyDescent="0.25">
      <c r="A149" s="168" t="s">
        <v>202</v>
      </c>
      <c r="B149" s="167">
        <v>4</v>
      </c>
      <c r="C149" s="166">
        <v>12</v>
      </c>
      <c r="D149" s="165" t="s">
        <v>201</v>
      </c>
      <c r="E149" s="216">
        <v>0</v>
      </c>
      <c r="F149" s="178">
        <v>46.7</v>
      </c>
      <c r="G149" s="178">
        <v>46.7</v>
      </c>
      <c r="H149" s="183">
        <f t="shared" si="3"/>
        <v>100</v>
      </c>
    </row>
    <row r="150" spans="1:8" ht="23.25" x14ac:dyDescent="0.25">
      <c r="A150" s="168" t="s">
        <v>28</v>
      </c>
      <c r="B150" s="167">
        <v>4</v>
      </c>
      <c r="C150" s="166">
        <v>12</v>
      </c>
      <c r="D150" s="165" t="s">
        <v>201</v>
      </c>
      <c r="E150" s="216" t="s">
        <v>26</v>
      </c>
      <c r="F150" s="178">
        <v>46.7</v>
      </c>
      <c r="G150" s="178">
        <v>46.7</v>
      </c>
      <c r="H150" s="183">
        <f t="shared" si="3"/>
        <v>100</v>
      </c>
    </row>
    <row r="151" spans="1:8" x14ac:dyDescent="0.25">
      <c r="A151" s="168" t="s">
        <v>267</v>
      </c>
      <c r="B151" s="167">
        <v>4</v>
      </c>
      <c r="C151" s="166">
        <v>12</v>
      </c>
      <c r="D151" s="165" t="s">
        <v>266</v>
      </c>
      <c r="E151" s="216">
        <v>0</v>
      </c>
      <c r="F151" s="178">
        <v>40</v>
      </c>
      <c r="G151" s="178">
        <v>40</v>
      </c>
      <c r="H151" s="183">
        <f t="shared" si="3"/>
        <v>100</v>
      </c>
    </row>
    <row r="152" spans="1:8" ht="45.75" x14ac:dyDescent="0.25">
      <c r="A152" s="168" t="s">
        <v>126</v>
      </c>
      <c r="B152" s="167">
        <v>4</v>
      </c>
      <c r="C152" s="166">
        <v>12</v>
      </c>
      <c r="D152" s="165" t="s">
        <v>266</v>
      </c>
      <c r="E152" s="216" t="s">
        <v>125</v>
      </c>
      <c r="F152" s="178">
        <v>40</v>
      </c>
      <c r="G152" s="178">
        <v>40</v>
      </c>
      <c r="H152" s="183">
        <f t="shared" si="3"/>
        <v>100</v>
      </c>
    </row>
    <row r="153" spans="1:8" ht="23.25" x14ac:dyDescent="0.25">
      <c r="A153" s="168" t="s">
        <v>149</v>
      </c>
      <c r="B153" s="167">
        <v>4</v>
      </c>
      <c r="C153" s="166">
        <v>12</v>
      </c>
      <c r="D153" s="165" t="s">
        <v>148</v>
      </c>
      <c r="E153" s="216">
        <v>0</v>
      </c>
      <c r="F153" s="178">
        <v>31783.200000000001</v>
      </c>
      <c r="G153" s="178">
        <v>12208.5</v>
      </c>
      <c r="H153" s="183">
        <f t="shared" si="3"/>
        <v>38.411802461677865</v>
      </c>
    </row>
    <row r="154" spans="1:8" ht="34.5" x14ac:dyDescent="0.25">
      <c r="A154" s="168" t="s">
        <v>147</v>
      </c>
      <c r="B154" s="167">
        <v>4</v>
      </c>
      <c r="C154" s="166">
        <v>12</v>
      </c>
      <c r="D154" s="165" t="s">
        <v>146</v>
      </c>
      <c r="E154" s="216">
        <v>0</v>
      </c>
      <c r="F154" s="178">
        <v>31783.200000000001</v>
      </c>
      <c r="G154" s="178">
        <v>12208.5</v>
      </c>
      <c r="H154" s="183">
        <f t="shared" si="3"/>
        <v>38.411802461677865</v>
      </c>
    </row>
    <row r="155" spans="1:8" ht="45.75" x14ac:dyDescent="0.25">
      <c r="A155" s="168" t="s">
        <v>126</v>
      </c>
      <c r="B155" s="167">
        <v>4</v>
      </c>
      <c r="C155" s="166">
        <v>12</v>
      </c>
      <c r="D155" s="165" t="s">
        <v>146</v>
      </c>
      <c r="E155" s="216" t="s">
        <v>125</v>
      </c>
      <c r="F155" s="178">
        <v>31783.200000000001</v>
      </c>
      <c r="G155" s="178">
        <f>1471.7+5913.2+3031.7+107.7+722.7+562.7+282.9+115.9</f>
        <v>12208.5</v>
      </c>
      <c r="H155" s="183">
        <f t="shared" si="3"/>
        <v>38.411802461677865</v>
      </c>
    </row>
    <row r="156" spans="1:8" x14ac:dyDescent="0.25">
      <c r="A156" s="168" t="s">
        <v>265</v>
      </c>
      <c r="B156" s="167">
        <v>5</v>
      </c>
      <c r="C156" s="166">
        <v>0</v>
      </c>
      <c r="D156" s="165">
        <v>0</v>
      </c>
      <c r="E156" s="216">
        <v>0</v>
      </c>
      <c r="F156" s="178">
        <v>441866.6</v>
      </c>
      <c r="G156" s="178">
        <v>167039.5</v>
      </c>
      <c r="H156" s="183">
        <f t="shared" ref="H156:H200" si="4">G156/F156*100</f>
        <v>37.8031514488762</v>
      </c>
    </row>
    <row r="157" spans="1:8" x14ac:dyDescent="0.25">
      <c r="A157" s="168" t="s">
        <v>264</v>
      </c>
      <c r="B157" s="167">
        <v>5</v>
      </c>
      <c r="C157" s="166">
        <v>1</v>
      </c>
      <c r="D157" s="165">
        <v>0</v>
      </c>
      <c r="E157" s="216">
        <v>0</v>
      </c>
      <c r="F157" s="178">
        <v>296855.40000000002</v>
      </c>
      <c r="G157" s="178">
        <v>66863.8</v>
      </c>
      <c r="H157" s="183">
        <f t="shared" si="4"/>
        <v>22.52403021807924</v>
      </c>
    </row>
    <row r="158" spans="1:8" ht="34.5" x14ac:dyDescent="0.25">
      <c r="A158" s="168" t="s">
        <v>105</v>
      </c>
      <c r="B158" s="167">
        <v>5</v>
      </c>
      <c r="C158" s="166">
        <v>1</v>
      </c>
      <c r="D158" s="165" t="s">
        <v>104</v>
      </c>
      <c r="E158" s="216">
        <v>0</v>
      </c>
      <c r="F158" s="178">
        <v>19557</v>
      </c>
      <c r="G158" s="178">
        <v>14902.5</v>
      </c>
      <c r="H158" s="183">
        <f t="shared" si="4"/>
        <v>76.200337475072871</v>
      </c>
    </row>
    <row r="159" spans="1:8" ht="23.25" x14ac:dyDescent="0.25">
      <c r="A159" s="168" t="s">
        <v>206</v>
      </c>
      <c r="B159" s="167">
        <v>5</v>
      </c>
      <c r="C159" s="166">
        <v>1</v>
      </c>
      <c r="D159" s="165" t="s">
        <v>205</v>
      </c>
      <c r="E159" s="216">
        <v>0</v>
      </c>
      <c r="F159" s="178">
        <v>19557</v>
      </c>
      <c r="G159" s="178">
        <v>14902.5</v>
      </c>
      <c r="H159" s="183">
        <f t="shared" si="4"/>
        <v>76.200337475072871</v>
      </c>
    </row>
    <row r="160" spans="1:8" x14ac:dyDescent="0.25">
      <c r="A160" s="168" t="s">
        <v>263</v>
      </c>
      <c r="B160" s="167">
        <v>5</v>
      </c>
      <c r="C160" s="166">
        <v>1</v>
      </c>
      <c r="D160" s="165" t="s">
        <v>262</v>
      </c>
      <c r="E160" s="216">
        <v>0</v>
      </c>
      <c r="F160" s="178">
        <v>3469.5</v>
      </c>
      <c r="G160" s="178">
        <v>3469.5</v>
      </c>
      <c r="H160" s="183">
        <f t="shared" si="4"/>
        <v>100</v>
      </c>
    </row>
    <row r="161" spans="1:8" ht="34.5" x14ac:dyDescent="0.25">
      <c r="A161" s="168" t="s">
        <v>197</v>
      </c>
      <c r="B161" s="167">
        <v>5</v>
      </c>
      <c r="C161" s="166">
        <v>1</v>
      </c>
      <c r="D161" s="165" t="s">
        <v>262</v>
      </c>
      <c r="E161" s="216" t="s">
        <v>195</v>
      </c>
      <c r="F161" s="178">
        <v>3469.5</v>
      </c>
      <c r="G161" s="178">
        <v>3469.5</v>
      </c>
      <c r="H161" s="183">
        <f t="shared" si="4"/>
        <v>100</v>
      </c>
    </row>
    <row r="162" spans="1:8" x14ac:dyDescent="0.25">
      <c r="A162" s="168" t="s">
        <v>261</v>
      </c>
      <c r="B162" s="167">
        <v>5</v>
      </c>
      <c r="C162" s="166">
        <v>1</v>
      </c>
      <c r="D162" s="165" t="s">
        <v>260</v>
      </c>
      <c r="E162" s="216">
        <v>0</v>
      </c>
      <c r="F162" s="178">
        <v>5830.5</v>
      </c>
      <c r="G162" s="178">
        <v>5830.5</v>
      </c>
      <c r="H162" s="183">
        <f t="shared" si="4"/>
        <v>100</v>
      </c>
    </row>
    <row r="163" spans="1:8" ht="34.5" x14ac:dyDescent="0.25">
      <c r="A163" s="168" t="s">
        <v>197</v>
      </c>
      <c r="B163" s="167">
        <v>5</v>
      </c>
      <c r="C163" s="166">
        <v>1</v>
      </c>
      <c r="D163" s="165" t="s">
        <v>260</v>
      </c>
      <c r="E163" s="216" t="s">
        <v>195</v>
      </c>
      <c r="F163" s="178">
        <v>5830.5</v>
      </c>
      <c r="G163" s="178">
        <v>5830.5</v>
      </c>
      <c r="H163" s="183">
        <f t="shared" si="4"/>
        <v>100</v>
      </c>
    </row>
    <row r="164" spans="1:8" ht="57" x14ac:dyDescent="0.25">
      <c r="A164" s="168" t="s">
        <v>204</v>
      </c>
      <c r="B164" s="167">
        <v>5</v>
      </c>
      <c r="C164" s="166">
        <v>1</v>
      </c>
      <c r="D164" s="165" t="s">
        <v>203</v>
      </c>
      <c r="E164" s="216">
        <v>0</v>
      </c>
      <c r="F164" s="178">
        <v>359.6</v>
      </c>
      <c r="G164" s="178">
        <v>99.8</v>
      </c>
      <c r="H164" s="183">
        <f t="shared" si="4"/>
        <v>27.753058954393765</v>
      </c>
    </row>
    <row r="165" spans="1:8" ht="23.25" x14ac:dyDescent="0.25">
      <c r="A165" s="168" t="s">
        <v>28</v>
      </c>
      <c r="B165" s="167">
        <v>5</v>
      </c>
      <c r="C165" s="166">
        <v>1</v>
      </c>
      <c r="D165" s="165" t="s">
        <v>203</v>
      </c>
      <c r="E165" s="216" t="s">
        <v>26</v>
      </c>
      <c r="F165" s="178">
        <v>359.6</v>
      </c>
      <c r="G165" s="178">
        <v>99.8</v>
      </c>
      <c r="H165" s="183">
        <f t="shared" si="4"/>
        <v>27.753058954393765</v>
      </c>
    </row>
    <row r="166" spans="1:8" ht="23.25" x14ac:dyDescent="0.25">
      <c r="A166" s="168" t="s">
        <v>259</v>
      </c>
      <c r="B166" s="167">
        <v>5</v>
      </c>
      <c r="C166" s="166">
        <v>1</v>
      </c>
      <c r="D166" s="165" t="s">
        <v>258</v>
      </c>
      <c r="E166" s="216">
        <v>0</v>
      </c>
      <c r="F166" s="178">
        <v>6330</v>
      </c>
      <c r="G166" s="178">
        <f>4439.5+308.5</f>
        <v>4748</v>
      </c>
      <c r="H166" s="183">
        <f t="shared" si="4"/>
        <v>75.00789889415482</v>
      </c>
    </row>
    <row r="167" spans="1:8" ht="23.25" x14ac:dyDescent="0.25">
      <c r="A167" s="168" t="s">
        <v>28</v>
      </c>
      <c r="B167" s="167">
        <v>5</v>
      </c>
      <c r="C167" s="166">
        <v>1</v>
      </c>
      <c r="D167" s="165" t="s">
        <v>258</v>
      </c>
      <c r="E167" s="216" t="s">
        <v>26</v>
      </c>
      <c r="F167" s="178">
        <v>99.6</v>
      </c>
      <c r="G167" s="178">
        <v>99.6</v>
      </c>
      <c r="H167" s="183">
        <f t="shared" si="4"/>
        <v>100</v>
      </c>
    </row>
    <row r="168" spans="1:8" ht="34.5" x14ac:dyDescent="0.25">
      <c r="A168" s="168" t="s">
        <v>197</v>
      </c>
      <c r="B168" s="167">
        <v>5</v>
      </c>
      <c r="C168" s="166">
        <v>1</v>
      </c>
      <c r="D168" s="165" t="s">
        <v>258</v>
      </c>
      <c r="E168" s="216" t="s">
        <v>195</v>
      </c>
      <c r="F168" s="178">
        <v>6230.4</v>
      </c>
      <c r="G168" s="178">
        <f>4339.9+308.5</f>
        <v>4648.3999999999996</v>
      </c>
      <c r="H168" s="183">
        <f t="shared" si="4"/>
        <v>74.608371854134575</v>
      </c>
    </row>
    <row r="169" spans="1:8" ht="23.25" x14ac:dyDescent="0.25">
      <c r="A169" s="168" t="s">
        <v>257</v>
      </c>
      <c r="B169" s="167">
        <v>5</v>
      </c>
      <c r="C169" s="166">
        <v>1</v>
      </c>
      <c r="D169" s="165" t="s">
        <v>256</v>
      </c>
      <c r="E169" s="216">
        <v>0</v>
      </c>
      <c r="F169" s="178">
        <v>2630.2</v>
      </c>
      <c r="G169" s="178">
        <v>164.4</v>
      </c>
      <c r="H169" s="183">
        <f t="shared" si="4"/>
        <v>6.2504752490304929</v>
      </c>
    </row>
    <row r="170" spans="1:8" ht="34.5" x14ac:dyDescent="0.25">
      <c r="A170" s="168" t="s">
        <v>197</v>
      </c>
      <c r="B170" s="167">
        <v>5</v>
      </c>
      <c r="C170" s="166">
        <v>1</v>
      </c>
      <c r="D170" s="165" t="s">
        <v>256</v>
      </c>
      <c r="E170" s="216" t="s">
        <v>195</v>
      </c>
      <c r="F170" s="178">
        <v>2630.2</v>
      </c>
      <c r="G170" s="178">
        <v>164.4</v>
      </c>
      <c r="H170" s="183">
        <f t="shared" si="4"/>
        <v>6.2504752490304929</v>
      </c>
    </row>
    <row r="171" spans="1:8" x14ac:dyDescent="0.25">
      <c r="A171" s="168" t="s">
        <v>255</v>
      </c>
      <c r="B171" s="167">
        <v>5</v>
      </c>
      <c r="C171" s="166">
        <v>1</v>
      </c>
      <c r="D171" s="165" t="s">
        <v>254</v>
      </c>
      <c r="E171" s="216">
        <v>0</v>
      </c>
      <c r="F171" s="178">
        <v>937</v>
      </c>
      <c r="G171" s="178">
        <v>590.29999999999995</v>
      </c>
      <c r="H171" s="183">
        <f t="shared" si="4"/>
        <v>62.998932764140868</v>
      </c>
    </row>
    <row r="172" spans="1:8" ht="34.5" x14ac:dyDescent="0.25">
      <c r="A172" s="168" t="s">
        <v>197</v>
      </c>
      <c r="B172" s="167">
        <v>5</v>
      </c>
      <c r="C172" s="166">
        <v>1</v>
      </c>
      <c r="D172" s="165" t="s">
        <v>254</v>
      </c>
      <c r="E172" s="216" t="s">
        <v>195</v>
      </c>
      <c r="F172" s="178">
        <v>865.9</v>
      </c>
      <c r="G172" s="178">
        <v>519.20000000000005</v>
      </c>
      <c r="H172" s="183">
        <f t="shared" si="4"/>
        <v>59.960734495900226</v>
      </c>
    </row>
    <row r="173" spans="1:8" ht="79.5" x14ac:dyDescent="0.25">
      <c r="A173" s="168" t="s">
        <v>40</v>
      </c>
      <c r="B173" s="167">
        <v>5</v>
      </c>
      <c r="C173" s="166">
        <v>1</v>
      </c>
      <c r="D173" s="165" t="s">
        <v>254</v>
      </c>
      <c r="E173" s="216" t="s">
        <v>39</v>
      </c>
      <c r="F173" s="178">
        <v>71.099999999999994</v>
      </c>
      <c r="G173" s="178">
        <v>71.099999999999994</v>
      </c>
      <c r="H173" s="183">
        <f t="shared" si="4"/>
        <v>100</v>
      </c>
    </row>
    <row r="174" spans="1:8" ht="23.25" x14ac:dyDescent="0.25">
      <c r="A174" s="168" t="s">
        <v>202</v>
      </c>
      <c r="B174" s="167">
        <v>5</v>
      </c>
      <c r="C174" s="166">
        <v>1</v>
      </c>
      <c r="D174" s="165" t="s">
        <v>201</v>
      </c>
      <c r="E174" s="216">
        <v>0</v>
      </c>
      <c r="F174" s="178">
        <v>40.4</v>
      </c>
      <c r="G174" s="178">
        <v>40.4</v>
      </c>
      <c r="H174" s="183">
        <f t="shared" si="4"/>
        <v>100</v>
      </c>
    </row>
    <row r="175" spans="1:8" ht="23.25" x14ac:dyDescent="0.25">
      <c r="A175" s="168" t="s">
        <v>28</v>
      </c>
      <c r="B175" s="167">
        <v>5</v>
      </c>
      <c r="C175" s="166">
        <v>1</v>
      </c>
      <c r="D175" s="165" t="s">
        <v>201</v>
      </c>
      <c r="E175" s="216" t="s">
        <v>26</v>
      </c>
      <c r="F175" s="178">
        <v>40.4</v>
      </c>
      <c r="G175" s="178">
        <v>40.4</v>
      </c>
      <c r="H175" s="183">
        <f t="shared" si="4"/>
        <v>100</v>
      </c>
    </row>
    <row r="176" spans="1:8" ht="45.75" x14ac:dyDescent="0.25">
      <c r="A176" s="168" t="s">
        <v>252</v>
      </c>
      <c r="B176" s="167">
        <v>5</v>
      </c>
      <c r="C176" s="166">
        <v>1</v>
      </c>
      <c r="D176" s="165" t="s">
        <v>253</v>
      </c>
      <c r="E176" s="216">
        <v>0</v>
      </c>
      <c r="F176" s="178">
        <v>277258</v>
      </c>
      <c r="G176" s="178">
        <v>51920.9</v>
      </c>
      <c r="H176" s="183">
        <f t="shared" si="4"/>
        <v>18.726565148706261</v>
      </c>
    </row>
    <row r="177" spans="1:8" ht="45.75" x14ac:dyDescent="0.25">
      <c r="A177" s="168" t="s">
        <v>252</v>
      </c>
      <c r="B177" s="167">
        <v>5</v>
      </c>
      <c r="C177" s="166">
        <v>1</v>
      </c>
      <c r="D177" s="165" t="s">
        <v>251</v>
      </c>
      <c r="E177" s="216">
        <v>0</v>
      </c>
      <c r="F177" s="178">
        <v>277258</v>
      </c>
      <c r="G177" s="178">
        <v>51920.9</v>
      </c>
      <c r="H177" s="183">
        <f t="shared" si="4"/>
        <v>18.726565148706261</v>
      </c>
    </row>
    <row r="178" spans="1:8" ht="57" x14ac:dyDescent="0.25">
      <c r="A178" s="168" t="s">
        <v>250</v>
      </c>
      <c r="B178" s="167">
        <v>5</v>
      </c>
      <c r="C178" s="166">
        <v>1</v>
      </c>
      <c r="D178" s="165" t="s">
        <v>249</v>
      </c>
      <c r="E178" s="216">
        <v>0</v>
      </c>
      <c r="F178" s="178">
        <v>141620.6</v>
      </c>
      <c r="G178" s="178">
        <v>35500</v>
      </c>
      <c r="H178" s="183">
        <f t="shared" si="4"/>
        <v>25.066974719779466</v>
      </c>
    </row>
    <row r="179" spans="1:8" ht="34.5" x14ac:dyDescent="0.25">
      <c r="A179" s="168" t="s">
        <v>94</v>
      </c>
      <c r="B179" s="167">
        <v>5</v>
      </c>
      <c r="C179" s="166">
        <v>1</v>
      </c>
      <c r="D179" s="165" t="s">
        <v>249</v>
      </c>
      <c r="E179" s="216" t="s">
        <v>92</v>
      </c>
      <c r="F179" s="178">
        <v>141620.6</v>
      </c>
      <c r="G179" s="178">
        <v>35500</v>
      </c>
      <c r="H179" s="183">
        <f t="shared" si="4"/>
        <v>25.066974719779466</v>
      </c>
    </row>
    <row r="180" spans="1:8" ht="57" x14ac:dyDescent="0.25">
      <c r="A180" s="168" t="s">
        <v>679</v>
      </c>
      <c r="B180" s="167">
        <v>5</v>
      </c>
      <c r="C180" s="166">
        <v>1</v>
      </c>
      <c r="D180" s="165" t="s">
        <v>680</v>
      </c>
      <c r="E180" s="216">
        <v>0</v>
      </c>
      <c r="F180" s="178">
        <v>135637.4</v>
      </c>
      <c r="G180" s="178">
        <v>16420.900000000001</v>
      </c>
      <c r="H180" s="183">
        <f t="shared" si="4"/>
        <v>12.106469159686046</v>
      </c>
    </row>
    <row r="181" spans="1:8" ht="34.5" x14ac:dyDescent="0.25">
      <c r="A181" s="168" t="s">
        <v>94</v>
      </c>
      <c r="B181" s="167">
        <v>5</v>
      </c>
      <c r="C181" s="166">
        <v>1</v>
      </c>
      <c r="D181" s="165" t="s">
        <v>680</v>
      </c>
      <c r="E181" s="216" t="s">
        <v>92</v>
      </c>
      <c r="F181" s="178">
        <v>135637.4</v>
      </c>
      <c r="G181" s="178">
        <v>16420.900000000001</v>
      </c>
      <c r="H181" s="183">
        <f t="shared" si="4"/>
        <v>12.106469159686046</v>
      </c>
    </row>
    <row r="182" spans="1:8" x14ac:dyDescent="0.25">
      <c r="A182" s="168" t="s">
        <v>248</v>
      </c>
      <c r="B182" s="167">
        <v>5</v>
      </c>
      <c r="C182" s="166">
        <v>2</v>
      </c>
      <c r="D182" s="165">
        <v>0</v>
      </c>
      <c r="E182" s="216">
        <v>0</v>
      </c>
      <c r="F182" s="178">
        <v>10588.9</v>
      </c>
      <c r="G182" s="178">
        <v>5299.2</v>
      </c>
      <c r="H182" s="183">
        <f t="shared" si="4"/>
        <v>50.044858295007032</v>
      </c>
    </row>
    <row r="183" spans="1:8" ht="34.5" x14ac:dyDescent="0.25">
      <c r="A183" s="168" t="s">
        <v>105</v>
      </c>
      <c r="B183" s="167">
        <v>5</v>
      </c>
      <c r="C183" s="166">
        <v>2</v>
      </c>
      <c r="D183" s="165" t="s">
        <v>104</v>
      </c>
      <c r="E183" s="216">
        <v>0</v>
      </c>
      <c r="F183" s="178">
        <v>10588.9</v>
      </c>
      <c r="G183" s="178">
        <v>5299.2</v>
      </c>
      <c r="H183" s="183">
        <f t="shared" si="4"/>
        <v>50.044858295007032</v>
      </c>
    </row>
    <row r="184" spans="1:8" ht="34.5" x14ac:dyDescent="0.25">
      <c r="A184" s="168" t="s">
        <v>247</v>
      </c>
      <c r="B184" s="167">
        <v>5</v>
      </c>
      <c r="C184" s="166">
        <v>2</v>
      </c>
      <c r="D184" s="165" t="s">
        <v>246</v>
      </c>
      <c r="E184" s="216">
        <v>0</v>
      </c>
      <c r="F184" s="178">
        <v>10588.9</v>
      </c>
      <c r="G184" s="178">
        <v>5299.2</v>
      </c>
      <c r="H184" s="183">
        <f t="shared" si="4"/>
        <v>50.044858295007032</v>
      </c>
    </row>
    <row r="185" spans="1:8" ht="23.25" x14ac:dyDescent="0.25">
      <c r="A185" s="168" t="s">
        <v>245</v>
      </c>
      <c r="B185" s="167">
        <v>5</v>
      </c>
      <c r="C185" s="166">
        <v>2</v>
      </c>
      <c r="D185" s="165" t="s">
        <v>243</v>
      </c>
      <c r="E185" s="216">
        <v>0</v>
      </c>
      <c r="F185" s="178">
        <v>551.20000000000005</v>
      </c>
      <c r="G185" s="178">
        <v>350</v>
      </c>
      <c r="H185" s="183">
        <f t="shared" si="4"/>
        <v>63.497822931785187</v>
      </c>
    </row>
    <row r="186" spans="1:8" ht="23.25" x14ac:dyDescent="0.25">
      <c r="A186" s="168" t="s">
        <v>244</v>
      </c>
      <c r="B186" s="167">
        <v>5</v>
      </c>
      <c r="C186" s="166">
        <v>2</v>
      </c>
      <c r="D186" s="165" t="s">
        <v>243</v>
      </c>
      <c r="E186" s="216" t="s">
        <v>242</v>
      </c>
      <c r="F186" s="178">
        <v>551.20000000000005</v>
      </c>
      <c r="G186" s="178">
        <v>350</v>
      </c>
      <c r="H186" s="183">
        <f t="shared" si="4"/>
        <v>63.497822931785187</v>
      </c>
    </row>
    <row r="187" spans="1:8" ht="23.25" x14ac:dyDescent="0.25">
      <c r="A187" s="168" t="s">
        <v>241</v>
      </c>
      <c r="B187" s="167">
        <v>5</v>
      </c>
      <c r="C187" s="166">
        <v>2</v>
      </c>
      <c r="D187" s="165" t="s">
        <v>240</v>
      </c>
      <c r="E187" s="216">
        <v>0</v>
      </c>
      <c r="F187" s="178">
        <v>7815.9</v>
      </c>
      <c r="G187" s="178">
        <v>4827.8</v>
      </c>
      <c r="H187" s="183">
        <f t="shared" si="4"/>
        <v>61.768958149413379</v>
      </c>
    </row>
    <row r="188" spans="1:8" ht="34.5" x14ac:dyDescent="0.25">
      <c r="A188" s="168" t="s">
        <v>685</v>
      </c>
      <c r="B188" s="167">
        <v>5</v>
      </c>
      <c r="C188" s="166">
        <v>2</v>
      </c>
      <c r="D188" s="165" t="s">
        <v>240</v>
      </c>
      <c r="E188" s="216" t="s">
        <v>686</v>
      </c>
      <c r="F188" s="178">
        <v>7815.9</v>
      </c>
      <c r="G188" s="178">
        <v>4827.8</v>
      </c>
      <c r="H188" s="183">
        <f t="shared" si="4"/>
        <v>61.768958149413379</v>
      </c>
    </row>
    <row r="189" spans="1:8" ht="23.25" x14ac:dyDescent="0.25">
      <c r="A189" s="168" t="s">
        <v>239</v>
      </c>
      <c r="B189" s="167">
        <v>5</v>
      </c>
      <c r="C189" s="166">
        <v>2</v>
      </c>
      <c r="D189" s="165" t="s">
        <v>238</v>
      </c>
      <c r="E189" s="216">
        <v>0</v>
      </c>
      <c r="F189" s="178">
        <v>1221.8</v>
      </c>
      <c r="G189" s="178">
        <v>71.400000000000006</v>
      </c>
      <c r="H189" s="183">
        <f t="shared" si="4"/>
        <v>5.8438369618595516</v>
      </c>
    </row>
    <row r="190" spans="1:8" ht="23.25" x14ac:dyDescent="0.25">
      <c r="A190" s="168" t="s">
        <v>28</v>
      </c>
      <c r="B190" s="167">
        <v>5</v>
      </c>
      <c r="C190" s="166">
        <v>2</v>
      </c>
      <c r="D190" s="165" t="s">
        <v>238</v>
      </c>
      <c r="E190" s="216" t="s">
        <v>26</v>
      </c>
      <c r="F190" s="178">
        <v>1221.8</v>
      </c>
      <c r="G190" s="178">
        <v>71.400000000000006</v>
      </c>
      <c r="H190" s="183">
        <f t="shared" si="4"/>
        <v>5.8438369618595516</v>
      </c>
    </row>
    <row r="191" spans="1:8" x14ac:dyDescent="0.25">
      <c r="A191" s="168" t="s">
        <v>237</v>
      </c>
      <c r="B191" s="167">
        <v>5</v>
      </c>
      <c r="C191" s="166">
        <v>2</v>
      </c>
      <c r="D191" s="165" t="s">
        <v>236</v>
      </c>
      <c r="E191" s="216">
        <v>0</v>
      </c>
      <c r="F191" s="178">
        <v>650</v>
      </c>
      <c r="G191" s="178"/>
      <c r="H191" s="183"/>
    </row>
    <row r="192" spans="1:8" ht="34.5" x14ac:dyDescent="0.25">
      <c r="A192" s="168" t="s">
        <v>197</v>
      </c>
      <c r="B192" s="167">
        <v>5</v>
      </c>
      <c r="C192" s="166">
        <v>2</v>
      </c>
      <c r="D192" s="165" t="s">
        <v>236</v>
      </c>
      <c r="E192" s="216" t="s">
        <v>195</v>
      </c>
      <c r="F192" s="178">
        <v>650</v>
      </c>
      <c r="G192" s="178"/>
      <c r="H192" s="183"/>
    </row>
    <row r="193" spans="1:8" x14ac:dyDescent="0.25">
      <c r="A193" s="168" t="s">
        <v>235</v>
      </c>
      <c r="B193" s="167">
        <v>5</v>
      </c>
      <c r="C193" s="166">
        <v>2</v>
      </c>
      <c r="D193" s="165" t="s">
        <v>234</v>
      </c>
      <c r="E193" s="216">
        <v>0</v>
      </c>
      <c r="F193" s="178">
        <v>350</v>
      </c>
      <c r="G193" s="178">
        <v>50</v>
      </c>
      <c r="H193" s="183">
        <f t="shared" si="4"/>
        <v>14.285714285714285</v>
      </c>
    </row>
    <row r="194" spans="1:8" ht="34.5" x14ac:dyDescent="0.25">
      <c r="A194" s="168" t="s">
        <v>197</v>
      </c>
      <c r="B194" s="167">
        <v>5</v>
      </c>
      <c r="C194" s="166">
        <v>2</v>
      </c>
      <c r="D194" s="165" t="s">
        <v>234</v>
      </c>
      <c r="E194" s="216" t="s">
        <v>195</v>
      </c>
      <c r="F194" s="178">
        <v>350</v>
      </c>
      <c r="G194" s="178">
        <v>50</v>
      </c>
      <c r="H194" s="183">
        <f t="shared" si="4"/>
        <v>14.285714285714285</v>
      </c>
    </row>
    <row r="195" spans="1:8" x14ac:dyDescent="0.25">
      <c r="A195" s="168" t="s">
        <v>233</v>
      </c>
      <c r="B195" s="167">
        <v>5</v>
      </c>
      <c r="C195" s="166">
        <v>3</v>
      </c>
      <c r="D195" s="165">
        <v>0</v>
      </c>
      <c r="E195" s="216">
        <v>0</v>
      </c>
      <c r="F195" s="178">
        <v>129247.3</v>
      </c>
      <c r="G195" s="178">
        <v>91928</v>
      </c>
      <c r="H195" s="183">
        <f t="shared" si="4"/>
        <v>71.125663746940944</v>
      </c>
    </row>
    <row r="196" spans="1:8" ht="34.5" x14ac:dyDescent="0.25">
      <c r="A196" s="168" t="s">
        <v>105</v>
      </c>
      <c r="B196" s="167">
        <v>5</v>
      </c>
      <c r="C196" s="166">
        <v>3</v>
      </c>
      <c r="D196" s="165" t="s">
        <v>104</v>
      </c>
      <c r="E196" s="216">
        <v>0</v>
      </c>
      <c r="F196" s="178">
        <v>124536</v>
      </c>
      <c r="G196" s="178">
        <v>89716.7</v>
      </c>
      <c r="H196" s="183">
        <f t="shared" si="4"/>
        <v>72.040775358129366</v>
      </c>
    </row>
    <row r="197" spans="1:8" ht="23.25" x14ac:dyDescent="0.25">
      <c r="A197" s="168" t="s">
        <v>232</v>
      </c>
      <c r="B197" s="167">
        <v>5</v>
      </c>
      <c r="C197" s="166">
        <v>3</v>
      </c>
      <c r="D197" s="165" t="s">
        <v>231</v>
      </c>
      <c r="E197" s="216">
        <v>0</v>
      </c>
      <c r="F197" s="178">
        <v>124176</v>
      </c>
      <c r="G197" s="178">
        <v>89456.7</v>
      </c>
      <c r="H197" s="183">
        <f t="shared" si="4"/>
        <v>72.040249323540777</v>
      </c>
    </row>
    <row r="198" spans="1:8" x14ac:dyDescent="0.25">
      <c r="A198" s="168" t="s">
        <v>230</v>
      </c>
      <c r="B198" s="167">
        <v>5</v>
      </c>
      <c r="C198" s="166">
        <v>3</v>
      </c>
      <c r="D198" s="165" t="s">
        <v>229</v>
      </c>
      <c r="E198" s="216">
        <v>0</v>
      </c>
      <c r="F198" s="178">
        <v>77620.3</v>
      </c>
      <c r="G198" s="178">
        <v>65388.1</v>
      </c>
      <c r="H198" s="183">
        <f t="shared" si="4"/>
        <v>84.24097819771373</v>
      </c>
    </row>
    <row r="199" spans="1:8" ht="23.25" x14ac:dyDescent="0.25">
      <c r="A199" s="168" t="s">
        <v>28</v>
      </c>
      <c r="B199" s="167">
        <v>5</v>
      </c>
      <c r="C199" s="166">
        <v>3</v>
      </c>
      <c r="D199" s="165" t="s">
        <v>229</v>
      </c>
      <c r="E199" s="216" t="s">
        <v>26</v>
      </c>
      <c r="F199" s="178">
        <v>726.5</v>
      </c>
      <c r="G199" s="178">
        <v>726.5</v>
      </c>
      <c r="H199" s="183">
        <f t="shared" si="4"/>
        <v>100</v>
      </c>
    </row>
    <row r="200" spans="1:8" ht="34.5" x14ac:dyDescent="0.25">
      <c r="A200" s="168" t="s">
        <v>197</v>
      </c>
      <c r="B200" s="167">
        <v>5</v>
      </c>
      <c r="C200" s="166">
        <v>3</v>
      </c>
      <c r="D200" s="165" t="s">
        <v>229</v>
      </c>
      <c r="E200" s="216" t="s">
        <v>195</v>
      </c>
      <c r="F200" s="178">
        <v>76893.8</v>
      </c>
      <c r="G200" s="178">
        <v>64661.599999999999</v>
      </c>
      <c r="H200" s="183">
        <f t="shared" si="4"/>
        <v>84.092085447721402</v>
      </c>
    </row>
    <row r="201" spans="1:8" x14ac:dyDescent="0.25">
      <c r="A201" s="168" t="s">
        <v>228</v>
      </c>
      <c r="B201" s="167">
        <v>5</v>
      </c>
      <c r="C201" s="166">
        <v>3</v>
      </c>
      <c r="D201" s="165" t="s">
        <v>227</v>
      </c>
      <c r="E201" s="216">
        <v>0</v>
      </c>
      <c r="F201" s="178">
        <v>12509</v>
      </c>
      <c r="G201" s="178">
        <v>12476.4</v>
      </c>
      <c r="H201" s="183">
        <f t="shared" ref="H201:H251" si="5">G201/F201*100</f>
        <v>99.739387640898542</v>
      </c>
    </row>
    <row r="202" spans="1:8" ht="34.5" x14ac:dyDescent="0.25">
      <c r="A202" s="168" t="s">
        <v>197</v>
      </c>
      <c r="B202" s="167">
        <v>5</v>
      </c>
      <c r="C202" s="166">
        <v>3</v>
      </c>
      <c r="D202" s="165" t="s">
        <v>227</v>
      </c>
      <c r="E202" s="216" t="s">
        <v>195</v>
      </c>
      <c r="F202" s="178">
        <v>12509</v>
      </c>
      <c r="G202" s="178">
        <v>12476.4</v>
      </c>
      <c r="H202" s="183">
        <f t="shared" si="5"/>
        <v>99.739387640898542</v>
      </c>
    </row>
    <row r="203" spans="1:8" x14ac:dyDescent="0.25">
      <c r="A203" s="168" t="s">
        <v>226</v>
      </c>
      <c r="B203" s="167">
        <v>5</v>
      </c>
      <c r="C203" s="166">
        <v>3</v>
      </c>
      <c r="D203" s="165" t="s">
        <v>225</v>
      </c>
      <c r="E203" s="216">
        <v>0</v>
      </c>
      <c r="F203" s="178">
        <v>790</v>
      </c>
      <c r="G203" s="178">
        <v>557.70000000000005</v>
      </c>
      <c r="H203" s="183">
        <f t="shared" si="5"/>
        <v>70.594936708860772</v>
      </c>
    </row>
    <row r="204" spans="1:8" ht="34.5" x14ac:dyDescent="0.25">
      <c r="A204" s="168" t="s">
        <v>197</v>
      </c>
      <c r="B204" s="167">
        <v>5</v>
      </c>
      <c r="C204" s="166">
        <v>3</v>
      </c>
      <c r="D204" s="165" t="s">
        <v>225</v>
      </c>
      <c r="E204" s="216" t="s">
        <v>195</v>
      </c>
      <c r="F204" s="178">
        <v>790</v>
      </c>
      <c r="G204" s="178">
        <v>557.70000000000005</v>
      </c>
      <c r="H204" s="183">
        <f t="shared" si="5"/>
        <v>70.594936708860772</v>
      </c>
    </row>
    <row r="205" spans="1:8" x14ac:dyDescent="0.25">
      <c r="A205" s="168" t="s">
        <v>224</v>
      </c>
      <c r="B205" s="167">
        <v>5</v>
      </c>
      <c r="C205" s="166">
        <v>3</v>
      </c>
      <c r="D205" s="165" t="s">
        <v>223</v>
      </c>
      <c r="E205" s="216">
        <v>0</v>
      </c>
      <c r="F205" s="178">
        <v>1111</v>
      </c>
      <c r="G205" s="178">
        <v>567.5</v>
      </c>
      <c r="H205" s="183">
        <f t="shared" si="5"/>
        <v>51.080108010801084</v>
      </c>
    </row>
    <row r="206" spans="1:8" ht="34.5" x14ac:dyDescent="0.25">
      <c r="A206" s="168" t="s">
        <v>197</v>
      </c>
      <c r="B206" s="167">
        <v>5</v>
      </c>
      <c r="C206" s="166">
        <v>3</v>
      </c>
      <c r="D206" s="165" t="s">
        <v>223</v>
      </c>
      <c r="E206" s="216" t="s">
        <v>195</v>
      </c>
      <c r="F206" s="178">
        <v>1111</v>
      </c>
      <c r="G206" s="178">
        <v>567.5</v>
      </c>
      <c r="H206" s="183">
        <f t="shared" si="5"/>
        <v>51.080108010801084</v>
      </c>
    </row>
    <row r="207" spans="1:8" x14ac:dyDescent="0.25">
      <c r="A207" s="168" t="s">
        <v>222</v>
      </c>
      <c r="B207" s="167">
        <v>5</v>
      </c>
      <c r="C207" s="166">
        <v>3</v>
      </c>
      <c r="D207" s="165" t="s">
        <v>221</v>
      </c>
      <c r="E207" s="216">
        <v>0</v>
      </c>
      <c r="F207" s="178">
        <v>1500</v>
      </c>
      <c r="G207" s="178">
        <v>690.7</v>
      </c>
      <c r="H207" s="183">
        <f t="shared" si="5"/>
        <v>46.046666666666667</v>
      </c>
    </row>
    <row r="208" spans="1:8" ht="34.5" x14ac:dyDescent="0.25">
      <c r="A208" s="168" t="s">
        <v>197</v>
      </c>
      <c r="B208" s="167">
        <v>5</v>
      </c>
      <c r="C208" s="166">
        <v>3</v>
      </c>
      <c r="D208" s="165" t="s">
        <v>221</v>
      </c>
      <c r="E208" s="216" t="s">
        <v>195</v>
      </c>
      <c r="F208" s="178">
        <v>1500</v>
      </c>
      <c r="G208" s="178">
        <v>690.7</v>
      </c>
      <c r="H208" s="183">
        <f t="shared" si="5"/>
        <v>46.046666666666667</v>
      </c>
    </row>
    <row r="209" spans="1:8" x14ac:dyDescent="0.25">
      <c r="A209" s="168" t="s">
        <v>220</v>
      </c>
      <c r="B209" s="167">
        <v>5</v>
      </c>
      <c r="C209" s="166">
        <v>3</v>
      </c>
      <c r="D209" s="165" t="s">
        <v>219</v>
      </c>
      <c r="E209" s="216">
        <v>0</v>
      </c>
      <c r="F209" s="178">
        <v>395</v>
      </c>
      <c r="G209" s="178">
        <v>379.8</v>
      </c>
      <c r="H209" s="183">
        <f t="shared" si="5"/>
        <v>96.151898734177223</v>
      </c>
    </row>
    <row r="210" spans="1:8" ht="23.25" x14ac:dyDescent="0.25">
      <c r="A210" s="168" t="s">
        <v>28</v>
      </c>
      <c r="B210" s="167">
        <v>5</v>
      </c>
      <c r="C210" s="166">
        <v>3</v>
      </c>
      <c r="D210" s="165" t="s">
        <v>219</v>
      </c>
      <c r="E210" s="216" t="s">
        <v>26</v>
      </c>
      <c r="F210" s="178">
        <v>395</v>
      </c>
      <c r="G210" s="178">
        <v>379.8</v>
      </c>
      <c r="H210" s="183">
        <f t="shared" si="5"/>
        <v>96.151898734177223</v>
      </c>
    </row>
    <row r="211" spans="1:8" x14ac:dyDescent="0.25">
      <c r="A211" s="168" t="s">
        <v>218</v>
      </c>
      <c r="B211" s="167">
        <v>5</v>
      </c>
      <c r="C211" s="166">
        <v>3</v>
      </c>
      <c r="D211" s="165" t="s">
        <v>217</v>
      </c>
      <c r="E211" s="216">
        <v>0</v>
      </c>
      <c r="F211" s="178">
        <v>2402.6999999999998</v>
      </c>
      <c r="G211" s="178"/>
      <c r="H211" s="183"/>
    </row>
    <row r="212" spans="1:8" ht="34.5" x14ac:dyDescent="0.25">
      <c r="A212" s="168" t="s">
        <v>197</v>
      </c>
      <c r="B212" s="167">
        <v>5</v>
      </c>
      <c r="C212" s="166">
        <v>3</v>
      </c>
      <c r="D212" s="165" t="s">
        <v>217</v>
      </c>
      <c r="E212" s="216" t="s">
        <v>195</v>
      </c>
      <c r="F212" s="178">
        <v>2402.6999999999998</v>
      </c>
      <c r="G212" s="178"/>
      <c r="H212" s="183"/>
    </row>
    <row r="213" spans="1:8" x14ac:dyDescent="0.25">
      <c r="A213" s="168" t="s">
        <v>216</v>
      </c>
      <c r="B213" s="167">
        <v>5</v>
      </c>
      <c r="C213" s="166">
        <v>3</v>
      </c>
      <c r="D213" s="165" t="s">
        <v>215</v>
      </c>
      <c r="E213" s="216">
        <v>0</v>
      </c>
      <c r="F213" s="178">
        <v>1980</v>
      </c>
      <c r="G213" s="178"/>
      <c r="H213" s="183"/>
    </row>
    <row r="214" spans="1:8" ht="34.5" x14ac:dyDescent="0.25">
      <c r="A214" s="168" t="s">
        <v>197</v>
      </c>
      <c r="B214" s="167">
        <v>5</v>
      </c>
      <c r="C214" s="166">
        <v>3</v>
      </c>
      <c r="D214" s="165" t="s">
        <v>215</v>
      </c>
      <c r="E214" s="216" t="s">
        <v>195</v>
      </c>
      <c r="F214" s="178">
        <v>1980</v>
      </c>
      <c r="G214" s="178"/>
      <c r="H214" s="183"/>
    </row>
    <row r="215" spans="1:8" x14ac:dyDescent="0.25">
      <c r="A215" s="168" t="s">
        <v>214</v>
      </c>
      <c r="B215" s="167">
        <v>5</v>
      </c>
      <c r="C215" s="166">
        <v>3</v>
      </c>
      <c r="D215" s="165" t="s">
        <v>213</v>
      </c>
      <c r="E215" s="216">
        <v>0</v>
      </c>
      <c r="F215" s="178">
        <v>1000</v>
      </c>
      <c r="G215" s="178"/>
      <c r="H215" s="183"/>
    </row>
    <row r="216" spans="1:8" ht="34.5" x14ac:dyDescent="0.25">
      <c r="A216" s="168" t="s">
        <v>197</v>
      </c>
      <c r="B216" s="167">
        <v>5</v>
      </c>
      <c r="C216" s="166">
        <v>3</v>
      </c>
      <c r="D216" s="165" t="s">
        <v>213</v>
      </c>
      <c r="E216" s="216" t="s">
        <v>195</v>
      </c>
      <c r="F216" s="178">
        <v>1000</v>
      </c>
      <c r="G216" s="178"/>
      <c r="H216" s="183"/>
    </row>
    <row r="217" spans="1:8" x14ac:dyDescent="0.25">
      <c r="A217" s="168" t="s">
        <v>212</v>
      </c>
      <c r="B217" s="167">
        <v>5</v>
      </c>
      <c r="C217" s="166">
        <v>3</v>
      </c>
      <c r="D217" s="165" t="s">
        <v>211</v>
      </c>
      <c r="E217" s="216">
        <v>0</v>
      </c>
      <c r="F217" s="178">
        <v>2227</v>
      </c>
      <c r="G217" s="178">
        <v>2227</v>
      </c>
      <c r="H217" s="183">
        <f t="shared" si="5"/>
        <v>100</v>
      </c>
    </row>
    <row r="218" spans="1:8" ht="34.5" x14ac:dyDescent="0.25">
      <c r="A218" s="168" t="s">
        <v>197</v>
      </c>
      <c r="B218" s="167">
        <v>5</v>
      </c>
      <c r="C218" s="166">
        <v>3</v>
      </c>
      <c r="D218" s="165" t="s">
        <v>211</v>
      </c>
      <c r="E218" s="216" t="s">
        <v>195</v>
      </c>
      <c r="F218" s="178">
        <v>2227</v>
      </c>
      <c r="G218" s="178">
        <v>2227</v>
      </c>
      <c r="H218" s="183">
        <f t="shared" si="5"/>
        <v>100</v>
      </c>
    </row>
    <row r="219" spans="1:8" x14ac:dyDescent="0.25">
      <c r="A219" s="168" t="s">
        <v>210</v>
      </c>
      <c r="B219" s="167">
        <v>5</v>
      </c>
      <c r="C219" s="166">
        <v>3</v>
      </c>
      <c r="D219" s="165" t="s">
        <v>209</v>
      </c>
      <c r="E219" s="216">
        <v>0</v>
      </c>
      <c r="F219" s="178">
        <v>10324</v>
      </c>
      <c r="G219" s="178">
        <v>653.29999999999995</v>
      </c>
      <c r="H219" s="183">
        <f t="shared" si="5"/>
        <v>6.3279736536226263</v>
      </c>
    </row>
    <row r="220" spans="1:8" ht="34.5" x14ac:dyDescent="0.25">
      <c r="A220" s="168" t="s">
        <v>197</v>
      </c>
      <c r="B220" s="167">
        <v>5</v>
      </c>
      <c r="C220" s="166">
        <v>3</v>
      </c>
      <c r="D220" s="165" t="s">
        <v>209</v>
      </c>
      <c r="E220" s="216" t="s">
        <v>195</v>
      </c>
      <c r="F220" s="178">
        <v>10324</v>
      </c>
      <c r="G220" s="178">
        <v>653.29999999999995</v>
      </c>
      <c r="H220" s="183">
        <f t="shared" si="5"/>
        <v>6.3279736536226263</v>
      </c>
    </row>
    <row r="221" spans="1:8" x14ac:dyDescent="0.25">
      <c r="A221" s="168" t="s">
        <v>208</v>
      </c>
      <c r="B221" s="167">
        <v>5</v>
      </c>
      <c r="C221" s="166">
        <v>3</v>
      </c>
      <c r="D221" s="165" t="s">
        <v>207</v>
      </c>
      <c r="E221" s="216">
        <v>0</v>
      </c>
      <c r="F221" s="178">
        <v>12317</v>
      </c>
      <c r="G221" s="178">
        <v>6516.2</v>
      </c>
      <c r="H221" s="183">
        <f t="shared" si="5"/>
        <v>52.904116262076805</v>
      </c>
    </row>
    <row r="222" spans="1:8" ht="34.5" x14ac:dyDescent="0.25">
      <c r="A222" s="168" t="s">
        <v>197</v>
      </c>
      <c r="B222" s="167">
        <v>5</v>
      </c>
      <c r="C222" s="166">
        <v>3</v>
      </c>
      <c r="D222" s="165" t="s">
        <v>207</v>
      </c>
      <c r="E222" s="216" t="s">
        <v>195</v>
      </c>
      <c r="F222" s="178">
        <v>12317</v>
      </c>
      <c r="G222" s="178">
        <v>6516.2</v>
      </c>
      <c r="H222" s="183">
        <f t="shared" si="5"/>
        <v>52.904116262076805</v>
      </c>
    </row>
    <row r="223" spans="1:8" ht="23.25" x14ac:dyDescent="0.25">
      <c r="A223" s="168" t="s">
        <v>206</v>
      </c>
      <c r="B223" s="167">
        <v>5</v>
      </c>
      <c r="C223" s="166">
        <v>3</v>
      </c>
      <c r="D223" s="165" t="s">
        <v>205</v>
      </c>
      <c r="E223" s="216">
        <v>0</v>
      </c>
      <c r="F223" s="178">
        <v>360</v>
      </c>
      <c r="G223" s="178">
        <v>260</v>
      </c>
      <c r="H223" s="183">
        <f t="shared" si="5"/>
        <v>72.222222222222214</v>
      </c>
    </row>
    <row r="224" spans="1:8" ht="57" x14ac:dyDescent="0.25">
      <c r="A224" s="168" t="s">
        <v>204</v>
      </c>
      <c r="B224" s="167">
        <v>5</v>
      </c>
      <c r="C224" s="166">
        <v>3</v>
      </c>
      <c r="D224" s="165" t="s">
        <v>203</v>
      </c>
      <c r="E224" s="216">
        <v>0</v>
      </c>
      <c r="F224" s="178">
        <v>360</v>
      </c>
      <c r="G224" s="178">
        <v>260</v>
      </c>
      <c r="H224" s="183">
        <f t="shared" si="5"/>
        <v>72.222222222222214</v>
      </c>
    </row>
    <row r="225" spans="1:8" ht="23.25" x14ac:dyDescent="0.25">
      <c r="A225" s="168" t="s">
        <v>28</v>
      </c>
      <c r="B225" s="167">
        <v>5</v>
      </c>
      <c r="C225" s="166">
        <v>3</v>
      </c>
      <c r="D225" s="165" t="s">
        <v>203</v>
      </c>
      <c r="E225" s="216" t="s">
        <v>26</v>
      </c>
      <c r="F225" s="178">
        <v>360</v>
      </c>
      <c r="G225" s="178">
        <v>260</v>
      </c>
      <c r="H225" s="183">
        <f t="shared" si="5"/>
        <v>72.222222222222214</v>
      </c>
    </row>
    <row r="226" spans="1:8" ht="23.25" x14ac:dyDescent="0.25">
      <c r="A226" s="168" t="s">
        <v>202</v>
      </c>
      <c r="B226" s="167">
        <v>5</v>
      </c>
      <c r="C226" s="166">
        <v>3</v>
      </c>
      <c r="D226" s="165" t="s">
        <v>201</v>
      </c>
      <c r="E226" s="216">
        <v>0</v>
      </c>
      <c r="F226" s="178">
        <v>2500</v>
      </c>
      <c r="G226" s="178"/>
      <c r="H226" s="183"/>
    </row>
    <row r="227" spans="1:8" ht="34.5" x14ac:dyDescent="0.25">
      <c r="A227" s="168" t="s">
        <v>197</v>
      </c>
      <c r="B227" s="167">
        <v>5</v>
      </c>
      <c r="C227" s="166">
        <v>3</v>
      </c>
      <c r="D227" s="165" t="s">
        <v>201</v>
      </c>
      <c r="E227" s="216" t="s">
        <v>195</v>
      </c>
      <c r="F227" s="178">
        <v>2500</v>
      </c>
      <c r="G227" s="178"/>
      <c r="H227" s="183"/>
    </row>
    <row r="228" spans="1:8" ht="34.5" x14ac:dyDescent="0.25">
      <c r="A228" s="168" t="s">
        <v>200</v>
      </c>
      <c r="B228" s="167">
        <v>5</v>
      </c>
      <c r="C228" s="166">
        <v>3</v>
      </c>
      <c r="D228" s="165" t="s">
        <v>199</v>
      </c>
      <c r="E228" s="216">
        <v>0</v>
      </c>
      <c r="F228" s="178">
        <v>2211.3000000000002</v>
      </c>
      <c r="G228" s="178">
        <v>2211.3000000000002</v>
      </c>
      <c r="H228" s="183">
        <f t="shared" si="5"/>
        <v>100</v>
      </c>
    </row>
    <row r="229" spans="1:8" ht="57" x14ac:dyDescent="0.25">
      <c r="A229" s="168" t="s">
        <v>198</v>
      </c>
      <c r="B229" s="167">
        <v>5</v>
      </c>
      <c r="C229" s="166">
        <v>3</v>
      </c>
      <c r="D229" s="165" t="s">
        <v>196</v>
      </c>
      <c r="E229" s="216">
        <v>0</v>
      </c>
      <c r="F229" s="178">
        <v>2211.3000000000002</v>
      </c>
      <c r="G229" s="178">
        <v>2211.3000000000002</v>
      </c>
      <c r="H229" s="183">
        <f t="shared" si="5"/>
        <v>100</v>
      </c>
    </row>
    <row r="230" spans="1:8" ht="34.5" x14ac:dyDescent="0.25">
      <c r="A230" s="168" t="s">
        <v>197</v>
      </c>
      <c r="B230" s="167">
        <v>5</v>
      </c>
      <c r="C230" s="166">
        <v>3</v>
      </c>
      <c r="D230" s="165" t="s">
        <v>196</v>
      </c>
      <c r="E230" s="216" t="s">
        <v>195</v>
      </c>
      <c r="F230" s="178">
        <v>2211.3000000000002</v>
      </c>
      <c r="G230" s="178">
        <v>2211.3000000000002</v>
      </c>
      <c r="H230" s="183">
        <f t="shared" si="5"/>
        <v>100</v>
      </c>
    </row>
    <row r="231" spans="1:8" ht="23.25" x14ac:dyDescent="0.25">
      <c r="A231" s="168" t="s">
        <v>194</v>
      </c>
      <c r="B231" s="167">
        <v>5</v>
      </c>
      <c r="C231" s="166">
        <v>5</v>
      </c>
      <c r="D231" s="165">
        <v>0</v>
      </c>
      <c r="E231" s="216">
        <v>0</v>
      </c>
      <c r="F231" s="178">
        <v>5175</v>
      </c>
      <c r="G231" s="178">
        <v>2948.5</v>
      </c>
      <c r="H231" s="183">
        <f t="shared" si="5"/>
        <v>56.975845410628025</v>
      </c>
    </row>
    <row r="232" spans="1:8" ht="34.5" x14ac:dyDescent="0.25">
      <c r="A232" s="168" t="s">
        <v>647</v>
      </c>
      <c r="B232" s="167">
        <v>5</v>
      </c>
      <c r="C232" s="166">
        <v>5</v>
      </c>
      <c r="D232" s="165" t="s">
        <v>49</v>
      </c>
      <c r="E232" s="216">
        <v>0</v>
      </c>
      <c r="F232" s="178">
        <v>5175</v>
      </c>
      <c r="G232" s="178">
        <v>2948.5</v>
      </c>
      <c r="H232" s="183">
        <f t="shared" si="5"/>
        <v>56.975845410628025</v>
      </c>
    </row>
    <row r="233" spans="1:8" ht="57" x14ac:dyDescent="0.25">
      <c r="A233" s="220" t="s">
        <v>698</v>
      </c>
      <c r="B233" s="167">
        <v>5</v>
      </c>
      <c r="C233" s="166">
        <v>5</v>
      </c>
      <c r="D233" s="165" t="s">
        <v>49</v>
      </c>
      <c r="E233" s="216">
        <v>100</v>
      </c>
      <c r="F233" s="178">
        <v>3160</v>
      </c>
      <c r="G233" s="178">
        <f>320.5+9.8+1048.4</f>
        <v>1378.7</v>
      </c>
      <c r="H233" s="183">
        <f t="shared" si="5"/>
        <v>43.629746835443036</v>
      </c>
    </row>
    <row r="234" spans="1:8" ht="23.25" customHeight="1" x14ac:dyDescent="0.25">
      <c r="A234" s="220" t="s">
        <v>54</v>
      </c>
      <c r="B234" s="167">
        <v>5</v>
      </c>
      <c r="C234" s="166">
        <v>5</v>
      </c>
      <c r="D234" s="165" t="s">
        <v>49</v>
      </c>
      <c r="E234" s="216" t="s">
        <v>53</v>
      </c>
      <c r="F234" s="178">
        <v>162</v>
      </c>
      <c r="G234" s="178">
        <v>162</v>
      </c>
      <c r="H234" s="183">
        <f t="shared" si="5"/>
        <v>100</v>
      </c>
    </row>
    <row r="235" spans="1:8" ht="23.25" customHeight="1" x14ac:dyDescent="0.25">
      <c r="A235" s="220" t="s">
        <v>28</v>
      </c>
      <c r="B235" s="167">
        <v>5</v>
      </c>
      <c r="C235" s="166">
        <v>5</v>
      </c>
      <c r="D235" s="165" t="s">
        <v>49</v>
      </c>
      <c r="E235" s="216" t="s">
        <v>26</v>
      </c>
      <c r="F235" s="178">
        <v>1806.1</v>
      </c>
      <c r="G235" s="178">
        <f>207.7+1147.8+5.3</f>
        <v>1360.8</v>
      </c>
      <c r="H235" s="183">
        <f t="shared" si="5"/>
        <v>75.344665300924646</v>
      </c>
    </row>
    <row r="236" spans="1:8" ht="79.5" x14ac:dyDescent="0.25">
      <c r="A236" s="220" t="s">
        <v>40</v>
      </c>
      <c r="B236" s="167">
        <v>5</v>
      </c>
      <c r="C236" s="166">
        <v>5</v>
      </c>
      <c r="D236" s="165" t="s">
        <v>49</v>
      </c>
      <c r="E236" s="216" t="s">
        <v>39</v>
      </c>
      <c r="F236" s="178">
        <v>13</v>
      </c>
      <c r="G236" s="178">
        <v>13</v>
      </c>
      <c r="H236" s="183">
        <f t="shared" si="5"/>
        <v>100</v>
      </c>
    </row>
    <row r="237" spans="1:8" x14ac:dyDescent="0.25">
      <c r="A237" s="168" t="s">
        <v>109</v>
      </c>
      <c r="B237" s="167">
        <v>5</v>
      </c>
      <c r="C237" s="166">
        <v>5</v>
      </c>
      <c r="D237" s="165" t="s">
        <v>49</v>
      </c>
      <c r="E237" s="216" t="s">
        <v>108</v>
      </c>
      <c r="F237" s="178">
        <v>33.9</v>
      </c>
      <c r="G237" s="178">
        <v>33.9</v>
      </c>
      <c r="H237" s="183">
        <f t="shared" si="5"/>
        <v>100</v>
      </c>
    </row>
    <row r="238" spans="1:8" x14ac:dyDescent="0.25">
      <c r="A238" s="168" t="s">
        <v>193</v>
      </c>
      <c r="B238" s="167">
        <v>7</v>
      </c>
      <c r="C238" s="166">
        <v>0</v>
      </c>
      <c r="D238" s="165">
        <v>0</v>
      </c>
      <c r="E238" s="216">
        <v>0</v>
      </c>
      <c r="F238" s="178">
        <v>1363659.3</v>
      </c>
      <c r="G238" s="178">
        <v>880230.7</v>
      </c>
      <c r="H238" s="183">
        <f t="shared" si="5"/>
        <v>64.549165616367659</v>
      </c>
    </row>
    <row r="239" spans="1:8" x14ac:dyDescent="0.25">
      <c r="A239" s="168" t="s">
        <v>192</v>
      </c>
      <c r="B239" s="167">
        <v>7</v>
      </c>
      <c r="C239" s="166">
        <v>1</v>
      </c>
      <c r="D239" s="165">
        <v>0</v>
      </c>
      <c r="E239" s="216">
        <v>0</v>
      </c>
      <c r="F239" s="178">
        <v>474628</v>
      </c>
      <c r="G239" s="178">
        <v>279257.3</v>
      </c>
      <c r="H239" s="183">
        <f t="shared" si="5"/>
        <v>58.837089257270961</v>
      </c>
    </row>
    <row r="240" spans="1:8" ht="23.25" x14ac:dyDescent="0.25">
      <c r="A240" s="168" t="s">
        <v>188</v>
      </c>
      <c r="B240" s="167">
        <v>7</v>
      </c>
      <c r="C240" s="166">
        <v>1</v>
      </c>
      <c r="D240" s="165" t="s">
        <v>187</v>
      </c>
      <c r="E240" s="216">
        <v>0</v>
      </c>
      <c r="F240" s="178">
        <v>7248</v>
      </c>
      <c r="G240" s="178">
        <v>2948.4</v>
      </c>
      <c r="H240" s="183">
        <f t="shared" si="5"/>
        <v>40.67880794701987</v>
      </c>
    </row>
    <row r="241" spans="1:8" x14ac:dyDescent="0.25">
      <c r="A241" s="168" t="s">
        <v>186</v>
      </c>
      <c r="B241" s="167">
        <v>7</v>
      </c>
      <c r="C241" s="166">
        <v>1</v>
      </c>
      <c r="D241" s="165" t="s">
        <v>185</v>
      </c>
      <c r="E241" s="216">
        <v>0</v>
      </c>
      <c r="F241" s="178">
        <v>1758</v>
      </c>
      <c r="G241" s="178">
        <v>155.5</v>
      </c>
      <c r="H241" s="183">
        <f t="shared" si="5"/>
        <v>8.8452787258248016</v>
      </c>
    </row>
    <row r="242" spans="1:8" ht="23.25" x14ac:dyDescent="0.25">
      <c r="A242" s="168" t="s">
        <v>184</v>
      </c>
      <c r="B242" s="167">
        <v>7</v>
      </c>
      <c r="C242" s="166">
        <v>1</v>
      </c>
      <c r="D242" s="165" t="s">
        <v>183</v>
      </c>
      <c r="E242" s="216">
        <v>0</v>
      </c>
      <c r="F242" s="178">
        <v>1758</v>
      </c>
      <c r="G242" s="178">
        <v>155.5</v>
      </c>
      <c r="H242" s="183">
        <f t="shared" si="5"/>
        <v>8.8452787258248016</v>
      </c>
    </row>
    <row r="243" spans="1:8" ht="45.75" x14ac:dyDescent="0.25">
      <c r="A243" s="168" t="s">
        <v>126</v>
      </c>
      <c r="B243" s="167">
        <v>7</v>
      </c>
      <c r="C243" s="166">
        <v>1</v>
      </c>
      <c r="D243" s="165" t="s">
        <v>183</v>
      </c>
      <c r="E243" s="216" t="s">
        <v>125</v>
      </c>
      <c r="F243" s="178">
        <v>1758</v>
      </c>
      <c r="G243" s="178">
        <v>155.5</v>
      </c>
      <c r="H243" s="183">
        <f t="shared" si="5"/>
        <v>8.8452787258248016</v>
      </c>
    </row>
    <row r="244" spans="1:8" x14ac:dyDescent="0.25">
      <c r="A244" s="168" t="s">
        <v>182</v>
      </c>
      <c r="B244" s="167">
        <v>7</v>
      </c>
      <c r="C244" s="166">
        <v>1</v>
      </c>
      <c r="D244" s="165" t="s">
        <v>181</v>
      </c>
      <c r="E244" s="216">
        <v>0</v>
      </c>
      <c r="F244" s="178">
        <v>5490</v>
      </c>
      <c r="G244" s="178">
        <v>2792.9</v>
      </c>
      <c r="H244" s="183">
        <f t="shared" si="5"/>
        <v>50.872495446265944</v>
      </c>
    </row>
    <row r="245" spans="1:8" ht="23.25" x14ac:dyDescent="0.25">
      <c r="A245" s="168" t="s">
        <v>28</v>
      </c>
      <c r="B245" s="167">
        <v>7</v>
      </c>
      <c r="C245" s="166">
        <v>1</v>
      </c>
      <c r="D245" s="165" t="s">
        <v>181</v>
      </c>
      <c r="E245" s="216" t="s">
        <v>26</v>
      </c>
      <c r="F245" s="178">
        <v>4017.7</v>
      </c>
      <c r="G245" s="178">
        <v>2327.5</v>
      </c>
      <c r="H245" s="183">
        <f t="shared" si="5"/>
        <v>57.931154640714844</v>
      </c>
    </row>
    <row r="246" spans="1:8" ht="45.75" x14ac:dyDescent="0.25">
      <c r="A246" s="168" t="s">
        <v>126</v>
      </c>
      <c r="B246" s="167">
        <v>7</v>
      </c>
      <c r="C246" s="166">
        <v>1</v>
      </c>
      <c r="D246" s="165" t="s">
        <v>181</v>
      </c>
      <c r="E246" s="216" t="s">
        <v>125</v>
      </c>
      <c r="F246" s="178">
        <v>1472.3</v>
      </c>
      <c r="G246" s="178">
        <v>465.4</v>
      </c>
      <c r="H246" s="183">
        <f t="shared" si="5"/>
        <v>31.610405488011956</v>
      </c>
    </row>
    <row r="247" spans="1:8" ht="23.25" x14ac:dyDescent="0.25">
      <c r="A247" s="168" t="s">
        <v>70</v>
      </c>
      <c r="B247" s="167">
        <v>7</v>
      </c>
      <c r="C247" s="166">
        <v>1</v>
      </c>
      <c r="D247" s="165" t="s">
        <v>69</v>
      </c>
      <c r="E247" s="216">
        <v>0</v>
      </c>
      <c r="F247" s="178">
        <v>451420.8</v>
      </c>
      <c r="G247" s="178">
        <v>275250.40000000002</v>
      </c>
      <c r="H247" s="183">
        <f t="shared" si="5"/>
        <v>60.974239556529085</v>
      </c>
    </row>
    <row r="248" spans="1:8" x14ac:dyDescent="0.25">
      <c r="A248" s="168" t="s">
        <v>68</v>
      </c>
      <c r="B248" s="167">
        <v>7</v>
      </c>
      <c r="C248" s="166">
        <v>1</v>
      </c>
      <c r="D248" s="165" t="s">
        <v>67</v>
      </c>
      <c r="E248" s="216">
        <v>0</v>
      </c>
      <c r="F248" s="178">
        <v>451339.8</v>
      </c>
      <c r="G248" s="178">
        <v>275169.40000000002</v>
      </c>
      <c r="H248" s="183">
        <f t="shared" si="5"/>
        <v>60.967235772249651</v>
      </c>
    </row>
    <row r="249" spans="1:8" ht="34.5" x14ac:dyDescent="0.25">
      <c r="A249" s="168" t="s">
        <v>143</v>
      </c>
      <c r="B249" s="167">
        <v>7</v>
      </c>
      <c r="C249" s="166">
        <v>1</v>
      </c>
      <c r="D249" s="165" t="s">
        <v>191</v>
      </c>
      <c r="E249" s="216">
        <v>0</v>
      </c>
      <c r="F249" s="178">
        <v>348059.7</v>
      </c>
      <c r="G249" s="178">
        <v>238131.5</v>
      </c>
      <c r="H249" s="183">
        <f t="shared" si="5"/>
        <v>68.416854924600585</v>
      </c>
    </row>
    <row r="250" spans="1:8" ht="45.75" x14ac:dyDescent="0.25">
      <c r="A250" s="168" t="s">
        <v>126</v>
      </c>
      <c r="B250" s="167">
        <v>7</v>
      </c>
      <c r="C250" s="166">
        <v>1</v>
      </c>
      <c r="D250" s="165" t="s">
        <v>191</v>
      </c>
      <c r="E250" s="216" t="s">
        <v>125</v>
      </c>
      <c r="F250" s="178">
        <v>183029</v>
      </c>
      <c r="G250" s="178">
        <v>122110.3</v>
      </c>
      <c r="H250" s="183">
        <f t="shared" si="5"/>
        <v>66.716367351621869</v>
      </c>
    </row>
    <row r="251" spans="1:8" ht="45.75" x14ac:dyDescent="0.25">
      <c r="A251" s="168" t="s">
        <v>13</v>
      </c>
      <c r="B251" s="167">
        <v>7</v>
      </c>
      <c r="C251" s="166">
        <v>1</v>
      </c>
      <c r="D251" s="165" t="s">
        <v>191</v>
      </c>
      <c r="E251" s="216" t="s">
        <v>11</v>
      </c>
      <c r="F251" s="178">
        <v>165030.70000000001</v>
      </c>
      <c r="G251" s="178">
        <f>116021.2+3167.4</f>
        <v>119188.59999999999</v>
      </c>
      <c r="H251" s="183">
        <f t="shared" si="5"/>
        <v>72.222077468010482</v>
      </c>
    </row>
    <row r="252" spans="1:8" ht="34.5" x14ac:dyDescent="0.25">
      <c r="A252" s="168" t="s">
        <v>649</v>
      </c>
      <c r="B252" s="167">
        <v>7</v>
      </c>
      <c r="C252" s="166">
        <v>1</v>
      </c>
      <c r="D252" s="165" t="s">
        <v>650</v>
      </c>
      <c r="E252" s="216">
        <v>0</v>
      </c>
      <c r="F252" s="178">
        <v>41564.6</v>
      </c>
      <c r="G252" s="178">
        <v>2891.9</v>
      </c>
      <c r="H252" s="183">
        <f t="shared" ref="H252:H289" si="6">G252/F252*100</f>
        <v>6.9576033451542907</v>
      </c>
    </row>
    <row r="253" spans="1:8" ht="45.75" x14ac:dyDescent="0.25">
      <c r="A253" s="168" t="s">
        <v>126</v>
      </c>
      <c r="B253" s="167">
        <v>7</v>
      </c>
      <c r="C253" s="166">
        <v>1</v>
      </c>
      <c r="D253" s="165" t="s">
        <v>650</v>
      </c>
      <c r="E253" s="216" t="s">
        <v>125</v>
      </c>
      <c r="F253" s="178">
        <v>33354.1</v>
      </c>
      <c r="G253" s="178">
        <f>1418.1+7157.2+2456.3+1400</f>
        <v>12431.599999999999</v>
      </c>
      <c r="H253" s="183">
        <f t="shared" si="6"/>
        <v>37.271579805780995</v>
      </c>
    </row>
    <row r="254" spans="1:8" ht="45.75" x14ac:dyDescent="0.25">
      <c r="A254" s="168" t="s">
        <v>13</v>
      </c>
      <c r="B254" s="167">
        <v>7</v>
      </c>
      <c r="C254" s="166">
        <v>1</v>
      </c>
      <c r="D254" s="165" t="s">
        <v>650</v>
      </c>
      <c r="E254" s="216" t="s">
        <v>11</v>
      </c>
      <c r="F254" s="178">
        <v>8210.5</v>
      </c>
      <c r="G254" s="178">
        <f>1473.8+5942.3+2389+1572.8-3167.4</f>
        <v>8210.5</v>
      </c>
      <c r="H254" s="183">
        <f t="shared" si="6"/>
        <v>100</v>
      </c>
    </row>
    <row r="255" spans="1:8" ht="34.5" x14ac:dyDescent="0.25">
      <c r="A255" s="168" t="s">
        <v>651</v>
      </c>
      <c r="B255" s="167">
        <v>7</v>
      </c>
      <c r="C255" s="166">
        <v>1</v>
      </c>
      <c r="D255" s="165" t="s">
        <v>652</v>
      </c>
      <c r="E255" s="216">
        <v>0</v>
      </c>
      <c r="F255" s="178">
        <v>8104.6</v>
      </c>
      <c r="G255" s="178"/>
      <c r="H255" s="183"/>
    </row>
    <row r="256" spans="1:8" ht="45.75" x14ac:dyDescent="0.25">
      <c r="A256" s="168" t="s">
        <v>126</v>
      </c>
      <c r="B256" s="167">
        <v>7</v>
      </c>
      <c r="C256" s="166">
        <v>1</v>
      </c>
      <c r="D256" s="165" t="s">
        <v>652</v>
      </c>
      <c r="E256" s="216" t="s">
        <v>125</v>
      </c>
      <c r="F256" s="178">
        <v>8104.6</v>
      </c>
      <c r="G256" s="178"/>
      <c r="H256" s="183"/>
    </row>
    <row r="257" spans="1:8" ht="34.5" x14ac:dyDescent="0.25">
      <c r="A257" s="168" t="s">
        <v>653</v>
      </c>
      <c r="B257" s="167">
        <v>7</v>
      </c>
      <c r="C257" s="166">
        <v>1</v>
      </c>
      <c r="D257" s="165" t="s">
        <v>654</v>
      </c>
      <c r="E257" s="216">
        <v>0</v>
      </c>
      <c r="F257" s="178">
        <v>425.6</v>
      </c>
      <c r="G257" s="178"/>
      <c r="H257" s="183"/>
    </row>
    <row r="258" spans="1:8" ht="45.75" x14ac:dyDescent="0.25">
      <c r="A258" s="168" t="s">
        <v>126</v>
      </c>
      <c r="B258" s="167">
        <v>7</v>
      </c>
      <c r="C258" s="166">
        <v>1</v>
      </c>
      <c r="D258" s="165" t="s">
        <v>654</v>
      </c>
      <c r="E258" s="216" t="s">
        <v>125</v>
      </c>
      <c r="F258" s="178">
        <v>425.6</v>
      </c>
      <c r="G258" s="178"/>
      <c r="H258" s="183"/>
    </row>
    <row r="259" spans="1:8" ht="23.25" x14ac:dyDescent="0.25">
      <c r="A259" s="168" t="s">
        <v>177</v>
      </c>
      <c r="B259" s="167">
        <v>7</v>
      </c>
      <c r="C259" s="166">
        <v>1</v>
      </c>
      <c r="D259" s="165" t="s">
        <v>190</v>
      </c>
      <c r="E259" s="216">
        <v>0</v>
      </c>
      <c r="F259" s="178">
        <v>53185.3</v>
      </c>
      <c r="G259" s="178">
        <v>13228.4</v>
      </c>
      <c r="H259" s="183">
        <f t="shared" si="6"/>
        <v>24.872286139215159</v>
      </c>
    </row>
    <row r="260" spans="1:8" ht="45.75" x14ac:dyDescent="0.25">
      <c r="A260" s="168" t="s">
        <v>126</v>
      </c>
      <c r="B260" s="167">
        <v>7</v>
      </c>
      <c r="C260" s="166">
        <v>1</v>
      </c>
      <c r="D260" s="165" t="s">
        <v>190</v>
      </c>
      <c r="E260" s="216" t="s">
        <v>125</v>
      </c>
      <c r="F260" s="178">
        <v>29056</v>
      </c>
      <c r="G260" s="178">
        <v>7388.3</v>
      </c>
      <c r="H260" s="183">
        <f t="shared" si="6"/>
        <v>25.42779460352423</v>
      </c>
    </row>
    <row r="261" spans="1:8" ht="45.75" x14ac:dyDescent="0.25">
      <c r="A261" s="168" t="s">
        <v>13</v>
      </c>
      <c r="B261" s="167">
        <v>7</v>
      </c>
      <c r="C261" s="166">
        <v>1</v>
      </c>
      <c r="D261" s="165" t="s">
        <v>190</v>
      </c>
      <c r="E261" s="216" t="s">
        <v>11</v>
      </c>
      <c r="F261" s="178">
        <v>24129.4</v>
      </c>
      <c r="G261" s="178">
        <v>5840.1</v>
      </c>
      <c r="H261" s="183">
        <f t="shared" si="6"/>
        <v>24.203254121528094</v>
      </c>
    </row>
    <row r="262" spans="1:8" ht="34.5" x14ac:dyDescent="0.25">
      <c r="A262" s="168" t="s">
        <v>153</v>
      </c>
      <c r="B262" s="167">
        <v>7</v>
      </c>
      <c r="C262" s="166">
        <v>1</v>
      </c>
      <c r="D262" s="165" t="s">
        <v>152</v>
      </c>
      <c r="E262" s="216">
        <v>0</v>
      </c>
      <c r="F262" s="178">
        <v>81</v>
      </c>
      <c r="G262" s="178">
        <v>81</v>
      </c>
      <c r="H262" s="183">
        <f t="shared" si="6"/>
        <v>100</v>
      </c>
    </row>
    <row r="263" spans="1:8" x14ac:dyDescent="0.25">
      <c r="A263" s="168" t="s">
        <v>655</v>
      </c>
      <c r="B263" s="167">
        <v>7</v>
      </c>
      <c r="C263" s="166">
        <v>1</v>
      </c>
      <c r="D263" s="165" t="s">
        <v>656</v>
      </c>
      <c r="E263" s="216">
        <v>0</v>
      </c>
      <c r="F263" s="178">
        <v>81</v>
      </c>
      <c r="G263" s="178">
        <v>81</v>
      </c>
      <c r="H263" s="183">
        <f t="shared" si="6"/>
        <v>100</v>
      </c>
    </row>
    <row r="264" spans="1:8" ht="45.75" x14ac:dyDescent="0.25">
      <c r="A264" s="168" t="s">
        <v>126</v>
      </c>
      <c r="B264" s="167">
        <v>7</v>
      </c>
      <c r="C264" s="166">
        <v>1</v>
      </c>
      <c r="D264" s="165" t="s">
        <v>656</v>
      </c>
      <c r="E264" s="216" t="s">
        <v>125</v>
      </c>
      <c r="F264" s="178">
        <v>46</v>
      </c>
      <c r="G264" s="178">
        <v>46</v>
      </c>
      <c r="H264" s="183">
        <f t="shared" si="6"/>
        <v>100</v>
      </c>
    </row>
    <row r="265" spans="1:8" ht="45.75" x14ac:dyDescent="0.25">
      <c r="A265" s="168" t="s">
        <v>13</v>
      </c>
      <c r="B265" s="167">
        <v>7</v>
      </c>
      <c r="C265" s="166">
        <v>1</v>
      </c>
      <c r="D265" s="165" t="s">
        <v>656</v>
      </c>
      <c r="E265" s="216" t="s">
        <v>11</v>
      </c>
      <c r="F265" s="178">
        <v>35</v>
      </c>
      <c r="G265" s="178">
        <v>35</v>
      </c>
      <c r="H265" s="183">
        <f t="shared" si="6"/>
        <v>100</v>
      </c>
    </row>
    <row r="266" spans="1:8" ht="23.25" x14ac:dyDescent="0.25">
      <c r="A266" s="168" t="s">
        <v>149</v>
      </c>
      <c r="B266" s="167">
        <v>7</v>
      </c>
      <c r="C266" s="166">
        <v>1</v>
      </c>
      <c r="D266" s="165" t="s">
        <v>148</v>
      </c>
      <c r="E266" s="216">
        <v>0</v>
      </c>
      <c r="F266" s="178">
        <v>16014</v>
      </c>
      <c r="G266" s="178">
        <v>1058.5</v>
      </c>
      <c r="H266" s="183">
        <f t="shared" si="6"/>
        <v>6.6098413887848135</v>
      </c>
    </row>
    <row r="267" spans="1:8" ht="34.5" x14ac:dyDescent="0.25">
      <c r="A267" s="168" t="s">
        <v>145</v>
      </c>
      <c r="B267" s="167">
        <v>7</v>
      </c>
      <c r="C267" s="166">
        <v>1</v>
      </c>
      <c r="D267" s="165" t="s">
        <v>144</v>
      </c>
      <c r="E267" s="216">
        <v>0</v>
      </c>
      <c r="F267" s="178">
        <v>16014</v>
      </c>
      <c r="G267" s="178">
        <v>1058.5</v>
      </c>
      <c r="H267" s="183">
        <f t="shared" si="6"/>
        <v>6.6098413887848135</v>
      </c>
    </row>
    <row r="268" spans="1:8" ht="34.5" x14ac:dyDescent="0.25">
      <c r="A268" s="168" t="s">
        <v>143</v>
      </c>
      <c r="B268" s="167">
        <v>7</v>
      </c>
      <c r="C268" s="166">
        <v>1</v>
      </c>
      <c r="D268" s="165" t="s">
        <v>142</v>
      </c>
      <c r="E268" s="216">
        <v>0</v>
      </c>
      <c r="F268" s="178">
        <v>16014</v>
      </c>
      <c r="G268" s="178">
        <v>1058.5</v>
      </c>
      <c r="H268" s="183">
        <f t="shared" si="6"/>
        <v>6.6098413887848135</v>
      </c>
    </row>
    <row r="269" spans="1:8" ht="57" x14ac:dyDescent="0.25">
      <c r="A269" s="220" t="s">
        <v>698</v>
      </c>
      <c r="B269" s="167">
        <v>7</v>
      </c>
      <c r="C269" s="166">
        <v>1</v>
      </c>
      <c r="D269" s="165" t="s">
        <v>142</v>
      </c>
      <c r="E269" s="216">
        <v>100</v>
      </c>
      <c r="F269" s="178">
        <v>16014</v>
      </c>
      <c r="G269" s="178">
        <f>1026.7+31.8</f>
        <v>1058.5</v>
      </c>
      <c r="H269" s="183">
        <f t="shared" si="6"/>
        <v>6.6098413887848135</v>
      </c>
    </row>
    <row r="270" spans="1:8" ht="15" customHeight="1" x14ac:dyDescent="0.25">
      <c r="A270" s="220" t="s">
        <v>189</v>
      </c>
      <c r="B270" s="167">
        <v>7</v>
      </c>
      <c r="C270" s="166">
        <v>2</v>
      </c>
      <c r="D270" s="165">
        <v>0</v>
      </c>
      <c r="E270" s="216">
        <v>0</v>
      </c>
      <c r="F270" s="178">
        <v>846257</v>
      </c>
      <c r="G270" s="178">
        <v>571216.69999999995</v>
      </c>
      <c r="H270" s="183">
        <f t="shared" si="6"/>
        <v>67.499199415780311</v>
      </c>
    </row>
    <row r="271" spans="1:8" ht="23.25" customHeight="1" x14ac:dyDescent="0.25">
      <c r="A271" s="220" t="s">
        <v>188</v>
      </c>
      <c r="B271" s="167">
        <v>7</v>
      </c>
      <c r="C271" s="166">
        <v>2</v>
      </c>
      <c r="D271" s="165" t="s">
        <v>187</v>
      </c>
      <c r="E271" s="216">
        <v>0</v>
      </c>
      <c r="F271" s="178">
        <v>5837.7</v>
      </c>
      <c r="G271" s="178">
        <v>1736.6</v>
      </c>
      <c r="H271" s="183">
        <f t="shared" si="6"/>
        <v>29.748017198554223</v>
      </c>
    </row>
    <row r="272" spans="1:8" x14ac:dyDescent="0.25">
      <c r="A272" s="220" t="s">
        <v>186</v>
      </c>
      <c r="B272" s="167">
        <v>7</v>
      </c>
      <c r="C272" s="166">
        <v>2</v>
      </c>
      <c r="D272" s="165" t="s">
        <v>185</v>
      </c>
      <c r="E272" s="216">
        <v>0</v>
      </c>
      <c r="F272" s="178">
        <v>5837.7</v>
      </c>
      <c r="G272" s="178">
        <v>1736.6</v>
      </c>
      <c r="H272" s="183">
        <f t="shared" si="6"/>
        <v>29.748017198554223</v>
      </c>
    </row>
    <row r="273" spans="1:8" ht="23.25" x14ac:dyDescent="0.25">
      <c r="A273" s="168" t="s">
        <v>184</v>
      </c>
      <c r="B273" s="167">
        <v>7</v>
      </c>
      <c r="C273" s="166">
        <v>2</v>
      </c>
      <c r="D273" s="165" t="s">
        <v>183</v>
      </c>
      <c r="E273" s="216">
        <v>0</v>
      </c>
      <c r="F273" s="178">
        <v>1259.7</v>
      </c>
      <c r="G273" s="178">
        <v>165.8</v>
      </c>
      <c r="H273" s="183">
        <f t="shared" si="6"/>
        <v>13.161863935857745</v>
      </c>
    </row>
    <row r="274" spans="1:8" ht="45.75" x14ac:dyDescent="0.25">
      <c r="A274" s="168" t="s">
        <v>126</v>
      </c>
      <c r="B274" s="167">
        <v>7</v>
      </c>
      <c r="C274" s="166">
        <v>2</v>
      </c>
      <c r="D274" s="165" t="s">
        <v>183</v>
      </c>
      <c r="E274" s="216" t="s">
        <v>125</v>
      </c>
      <c r="F274" s="178">
        <v>441.7</v>
      </c>
      <c r="G274" s="178">
        <v>165.8</v>
      </c>
      <c r="H274" s="183">
        <f t="shared" si="6"/>
        <v>37.536789676250855</v>
      </c>
    </row>
    <row r="275" spans="1:8" ht="45.75" x14ac:dyDescent="0.25">
      <c r="A275" s="168" t="s">
        <v>13</v>
      </c>
      <c r="B275" s="167">
        <v>7</v>
      </c>
      <c r="C275" s="166">
        <v>2</v>
      </c>
      <c r="D275" s="165" t="s">
        <v>183</v>
      </c>
      <c r="E275" s="216" t="s">
        <v>11</v>
      </c>
      <c r="F275" s="178">
        <v>818</v>
      </c>
      <c r="G275" s="178"/>
      <c r="H275" s="183"/>
    </row>
    <row r="276" spans="1:8" x14ac:dyDescent="0.25">
      <c r="A276" s="168" t="s">
        <v>182</v>
      </c>
      <c r="B276" s="167">
        <v>7</v>
      </c>
      <c r="C276" s="166">
        <v>2</v>
      </c>
      <c r="D276" s="165" t="s">
        <v>181</v>
      </c>
      <c r="E276" s="216">
        <v>0</v>
      </c>
      <c r="F276" s="178">
        <v>4578</v>
      </c>
      <c r="G276" s="178">
        <v>1570.8</v>
      </c>
      <c r="H276" s="183">
        <f t="shared" si="6"/>
        <v>34.311926605504581</v>
      </c>
    </row>
    <row r="277" spans="1:8" ht="23.25" x14ac:dyDescent="0.25">
      <c r="A277" s="168" t="s">
        <v>28</v>
      </c>
      <c r="B277" s="167">
        <v>7</v>
      </c>
      <c r="C277" s="166">
        <v>2</v>
      </c>
      <c r="D277" s="165" t="s">
        <v>181</v>
      </c>
      <c r="E277" s="216" t="s">
        <v>26</v>
      </c>
      <c r="F277" s="178">
        <v>3500.5</v>
      </c>
      <c r="G277" s="178">
        <v>1001.1</v>
      </c>
      <c r="H277" s="183">
        <f t="shared" si="6"/>
        <v>28.598771604056566</v>
      </c>
    </row>
    <row r="278" spans="1:8" ht="45.75" x14ac:dyDescent="0.25">
      <c r="A278" s="168" t="s">
        <v>126</v>
      </c>
      <c r="B278" s="167">
        <v>7</v>
      </c>
      <c r="C278" s="166">
        <v>2</v>
      </c>
      <c r="D278" s="165" t="s">
        <v>181</v>
      </c>
      <c r="E278" s="216" t="s">
        <v>125</v>
      </c>
      <c r="F278" s="178">
        <v>827.5</v>
      </c>
      <c r="G278" s="178">
        <v>569.70000000000005</v>
      </c>
      <c r="H278" s="183">
        <f t="shared" si="6"/>
        <v>68.845921450151053</v>
      </c>
    </row>
    <row r="279" spans="1:8" ht="45.75" x14ac:dyDescent="0.25">
      <c r="A279" s="168" t="s">
        <v>13</v>
      </c>
      <c r="B279" s="167">
        <v>7</v>
      </c>
      <c r="C279" s="166">
        <v>2</v>
      </c>
      <c r="D279" s="165" t="s">
        <v>181</v>
      </c>
      <c r="E279" s="216" t="s">
        <v>11</v>
      </c>
      <c r="F279" s="178">
        <v>250</v>
      </c>
      <c r="G279" s="178"/>
      <c r="H279" s="183"/>
    </row>
    <row r="280" spans="1:8" ht="23.25" x14ac:dyDescent="0.25">
      <c r="A280" s="168" t="s">
        <v>70</v>
      </c>
      <c r="B280" s="167">
        <v>7</v>
      </c>
      <c r="C280" s="166">
        <v>2</v>
      </c>
      <c r="D280" s="165" t="s">
        <v>69</v>
      </c>
      <c r="E280" s="216">
        <v>0</v>
      </c>
      <c r="F280" s="178">
        <v>822413.3</v>
      </c>
      <c r="G280" s="178">
        <v>567598.30000000005</v>
      </c>
      <c r="H280" s="183">
        <f t="shared" si="6"/>
        <v>69.016186873436993</v>
      </c>
    </row>
    <row r="281" spans="1:8" x14ac:dyDescent="0.25">
      <c r="A281" s="168" t="s">
        <v>180</v>
      </c>
      <c r="B281" s="167">
        <v>7</v>
      </c>
      <c r="C281" s="166">
        <v>2</v>
      </c>
      <c r="D281" s="165" t="s">
        <v>179</v>
      </c>
      <c r="E281" s="216">
        <v>0</v>
      </c>
      <c r="F281" s="178">
        <v>769115.6</v>
      </c>
      <c r="G281" s="178">
        <v>543773.4</v>
      </c>
      <c r="H281" s="183">
        <f t="shared" si="6"/>
        <v>70.701127372790268</v>
      </c>
    </row>
    <row r="282" spans="1:8" ht="34.5" x14ac:dyDescent="0.25">
      <c r="A282" s="168" t="s">
        <v>143</v>
      </c>
      <c r="B282" s="167">
        <v>7</v>
      </c>
      <c r="C282" s="166">
        <v>2</v>
      </c>
      <c r="D282" s="165" t="s">
        <v>178</v>
      </c>
      <c r="E282" s="216">
        <v>0</v>
      </c>
      <c r="F282" s="178">
        <v>669622</v>
      </c>
      <c r="G282" s="178">
        <v>506868.3</v>
      </c>
      <c r="H282" s="183">
        <f t="shared" si="6"/>
        <v>75.694690437291484</v>
      </c>
    </row>
    <row r="283" spans="1:8" ht="57" x14ac:dyDescent="0.25">
      <c r="A283" s="220" t="s">
        <v>698</v>
      </c>
      <c r="B283" s="167">
        <v>7</v>
      </c>
      <c r="C283" s="166">
        <v>2</v>
      </c>
      <c r="D283" s="165" t="s">
        <v>178</v>
      </c>
      <c r="E283" s="216">
        <v>100</v>
      </c>
      <c r="F283" s="178">
        <v>6103</v>
      </c>
      <c r="G283" s="178">
        <v>4615.3</v>
      </c>
      <c r="H283" s="183">
        <f t="shared" si="6"/>
        <v>75.623463870227752</v>
      </c>
    </row>
    <row r="284" spans="1:8" ht="23.25" customHeight="1" x14ac:dyDescent="0.25">
      <c r="A284" s="220" t="s">
        <v>28</v>
      </c>
      <c r="B284" s="167">
        <v>7</v>
      </c>
      <c r="C284" s="166">
        <v>2</v>
      </c>
      <c r="D284" s="165" t="s">
        <v>178</v>
      </c>
      <c r="E284" s="216" t="s">
        <v>26</v>
      </c>
      <c r="F284" s="178">
        <v>172</v>
      </c>
      <c r="G284" s="178">
        <v>7.9</v>
      </c>
      <c r="H284" s="183">
        <f t="shared" si="6"/>
        <v>4.5930232558139537</v>
      </c>
    </row>
    <row r="285" spans="1:8" ht="45.75" customHeight="1" x14ac:dyDescent="0.25">
      <c r="A285" s="220" t="s">
        <v>126</v>
      </c>
      <c r="B285" s="167">
        <v>7</v>
      </c>
      <c r="C285" s="166">
        <v>2</v>
      </c>
      <c r="D285" s="165" t="s">
        <v>178</v>
      </c>
      <c r="E285" s="216" t="s">
        <v>125</v>
      </c>
      <c r="F285" s="178">
        <v>605208</v>
      </c>
      <c r="G285" s="178">
        <v>463207.2</v>
      </c>
      <c r="H285" s="183">
        <f t="shared" si="6"/>
        <v>76.536860054724983</v>
      </c>
    </row>
    <row r="286" spans="1:8" ht="45.75" customHeight="1" x14ac:dyDescent="0.25">
      <c r="A286" s="220" t="s">
        <v>13</v>
      </c>
      <c r="B286" s="167">
        <v>7</v>
      </c>
      <c r="C286" s="166">
        <v>2</v>
      </c>
      <c r="D286" s="165" t="s">
        <v>178</v>
      </c>
      <c r="E286" s="216" t="s">
        <v>11</v>
      </c>
      <c r="F286" s="178">
        <v>58139</v>
      </c>
      <c r="G286" s="178">
        <v>37784.9</v>
      </c>
      <c r="H286" s="183">
        <f t="shared" si="6"/>
        <v>64.990625913758407</v>
      </c>
    </row>
    <row r="287" spans="1:8" ht="34.5" x14ac:dyDescent="0.25">
      <c r="A287" s="168" t="s">
        <v>649</v>
      </c>
      <c r="B287" s="167">
        <v>7</v>
      </c>
      <c r="C287" s="166">
        <v>2</v>
      </c>
      <c r="D287" s="165" t="s">
        <v>657</v>
      </c>
      <c r="E287" s="216">
        <v>0</v>
      </c>
      <c r="F287" s="178">
        <v>67853.899999999994</v>
      </c>
      <c r="G287" s="178">
        <f>G288+G289</f>
        <v>22023.9</v>
      </c>
      <c r="H287" s="183">
        <f t="shared" si="6"/>
        <v>32.457824826575923</v>
      </c>
    </row>
    <row r="288" spans="1:8" ht="45.75" x14ac:dyDescent="0.25">
      <c r="A288" s="220" t="s">
        <v>126</v>
      </c>
      <c r="B288" s="167">
        <v>7</v>
      </c>
      <c r="C288" s="166">
        <v>2</v>
      </c>
      <c r="D288" s="165" t="s">
        <v>657</v>
      </c>
      <c r="E288" s="216" t="s">
        <v>125</v>
      </c>
      <c r="F288" s="178">
        <v>63196.1</v>
      </c>
      <c r="G288" s="178">
        <f>2006.1+358.8+10337.1+4987.4+3113.3</f>
        <v>20802.7</v>
      </c>
      <c r="H288" s="183">
        <f t="shared" si="6"/>
        <v>32.917695870473025</v>
      </c>
    </row>
    <row r="289" spans="1:8" ht="45.75" x14ac:dyDescent="0.25">
      <c r="A289" s="168" t="s">
        <v>13</v>
      </c>
      <c r="B289" s="167">
        <v>7</v>
      </c>
      <c r="C289" s="166">
        <v>2</v>
      </c>
      <c r="D289" s="165" t="s">
        <v>657</v>
      </c>
      <c r="E289" s="216" t="s">
        <v>11</v>
      </c>
      <c r="F289" s="178">
        <v>4657.8</v>
      </c>
      <c r="G289" s="178">
        <f>173.6+414.6+490.9+142.1</f>
        <v>1221.1999999999998</v>
      </c>
      <c r="H289" s="183">
        <f t="shared" si="6"/>
        <v>26.218386362660478</v>
      </c>
    </row>
    <row r="290" spans="1:8" ht="34.5" x14ac:dyDescent="0.25">
      <c r="A290" s="168" t="s">
        <v>658</v>
      </c>
      <c r="B290" s="167">
        <v>7</v>
      </c>
      <c r="C290" s="166">
        <v>2</v>
      </c>
      <c r="D290" s="165" t="s">
        <v>659</v>
      </c>
      <c r="E290" s="216">
        <v>0</v>
      </c>
      <c r="F290" s="178">
        <v>200</v>
      </c>
      <c r="G290" s="178"/>
      <c r="H290" s="183"/>
    </row>
    <row r="291" spans="1:8" ht="45.75" x14ac:dyDescent="0.25">
      <c r="A291" s="168" t="s">
        <v>126</v>
      </c>
      <c r="B291" s="167">
        <v>7</v>
      </c>
      <c r="C291" s="166">
        <v>2</v>
      </c>
      <c r="D291" s="165" t="s">
        <v>659</v>
      </c>
      <c r="E291" s="216" t="s">
        <v>125</v>
      </c>
      <c r="F291" s="178">
        <v>200</v>
      </c>
      <c r="G291" s="178"/>
      <c r="H291" s="183"/>
    </row>
    <row r="292" spans="1:8" ht="34.5" x14ac:dyDescent="0.25">
      <c r="A292" s="168" t="s">
        <v>653</v>
      </c>
      <c r="B292" s="167">
        <v>7</v>
      </c>
      <c r="C292" s="166">
        <v>2</v>
      </c>
      <c r="D292" s="165" t="s">
        <v>660</v>
      </c>
      <c r="E292" s="216">
        <v>0</v>
      </c>
      <c r="F292" s="178">
        <v>10.7</v>
      </c>
      <c r="G292" s="178"/>
      <c r="H292" s="183"/>
    </row>
    <row r="293" spans="1:8" ht="45.75" x14ac:dyDescent="0.25">
      <c r="A293" s="168" t="s">
        <v>126</v>
      </c>
      <c r="B293" s="167">
        <v>7</v>
      </c>
      <c r="C293" s="166">
        <v>2</v>
      </c>
      <c r="D293" s="165" t="s">
        <v>660</v>
      </c>
      <c r="E293" s="216" t="s">
        <v>125</v>
      </c>
      <c r="F293" s="178">
        <v>10.7</v>
      </c>
      <c r="G293" s="178"/>
      <c r="H293" s="183"/>
    </row>
    <row r="294" spans="1:8" ht="23.25" x14ac:dyDescent="0.25">
      <c r="A294" s="168" t="s">
        <v>177</v>
      </c>
      <c r="B294" s="167">
        <v>7</v>
      </c>
      <c r="C294" s="166">
        <v>2</v>
      </c>
      <c r="D294" s="165" t="s">
        <v>176</v>
      </c>
      <c r="E294" s="216">
        <v>0</v>
      </c>
      <c r="F294" s="178">
        <v>31429</v>
      </c>
      <c r="G294" s="178">
        <v>14881.2</v>
      </c>
      <c r="H294" s="183">
        <f t="shared" ref="H294:H314" si="7">G294/F294*100</f>
        <v>47.348627064176405</v>
      </c>
    </row>
    <row r="295" spans="1:8" ht="45.75" x14ac:dyDescent="0.25">
      <c r="A295" s="168" t="s">
        <v>126</v>
      </c>
      <c r="B295" s="167">
        <v>7</v>
      </c>
      <c r="C295" s="166">
        <v>2</v>
      </c>
      <c r="D295" s="165" t="s">
        <v>176</v>
      </c>
      <c r="E295" s="216" t="s">
        <v>125</v>
      </c>
      <c r="F295" s="178">
        <v>30028.799999999999</v>
      </c>
      <c r="G295" s="178">
        <v>14284.5</v>
      </c>
      <c r="H295" s="183">
        <f t="shared" si="7"/>
        <v>47.569333439897697</v>
      </c>
    </row>
    <row r="296" spans="1:8" ht="45.75" x14ac:dyDescent="0.25">
      <c r="A296" s="168" t="s">
        <v>13</v>
      </c>
      <c r="B296" s="167">
        <v>7</v>
      </c>
      <c r="C296" s="166">
        <v>2</v>
      </c>
      <c r="D296" s="165" t="s">
        <v>176</v>
      </c>
      <c r="E296" s="216" t="s">
        <v>11</v>
      </c>
      <c r="F296" s="178">
        <v>1344</v>
      </c>
      <c r="G296" s="178">
        <v>574.9</v>
      </c>
      <c r="H296" s="183">
        <f t="shared" si="7"/>
        <v>42.77529761904762</v>
      </c>
    </row>
    <row r="297" spans="1:8" x14ac:dyDescent="0.25">
      <c r="A297" s="168" t="s">
        <v>38</v>
      </c>
      <c r="B297" s="167">
        <v>7</v>
      </c>
      <c r="C297" s="166">
        <v>2</v>
      </c>
      <c r="D297" s="165" t="s">
        <v>176</v>
      </c>
      <c r="E297" s="216" t="s">
        <v>36</v>
      </c>
      <c r="F297" s="178">
        <v>6.2</v>
      </c>
      <c r="G297" s="178">
        <v>6.2</v>
      </c>
      <c r="H297" s="183">
        <f t="shared" si="7"/>
        <v>100</v>
      </c>
    </row>
    <row r="298" spans="1:8" x14ac:dyDescent="0.25">
      <c r="A298" s="168" t="s">
        <v>109</v>
      </c>
      <c r="B298" s="167">
        <v>7</v>
      </c>
      <c r="C298" s="166">
        <v>2</v>
      </c>
      <c r="D298" s="165" t="s">
        <v>176</v>
      </c>
      <c r="E298" s="216" t="s">
        <v>108</v>
      </c>
      <c r="F298" s="178">
        <v>50</v>
      </c>
      <c r="G298" s="178">
        <v>15.6</v>
      </c>
      <c r="H298" s="183">
        <f t="shared" si="7"/>
        <v>31.2</v>
      </c>
    </row>
    <row r="299" spans="1:8" ht="23.25" x14ac:dyDescent="0.25">
      <c r="A299" s="168" t="s">
        <v>157</v>
      </c>
      <c r="B299" s="167">
        <v>7</v>
      </c>
      <c r="C299" s="166">
        <v>2</v>
      </c>
      <c r="D299" s="165" t="s">
        <v>156</v>
      </c>
      <c r="E299" s="216">
        <v>0</v>
      </c>
      <c r="F299" s="178">
        <v>53039.7</v>
      </c>
      <c r="G299" s="178">
        <v>23566.9</v>
      </c>
      <c r="H299" s="183">
        <f t="shared" si="7"/>
        <v>44.432566549207486</v>
      </c>
    </row>
    <row r="300" spans="1:8" ht="34.5" x14ac:dyDescent="0.25">
      <c r="A300" s="168" t="s">
        <v>661</v>
      </c>
      <c r="B300" s="167">
        <v>7</v>
      </c>
      <c r="C300" s="166">
        <v>2</v>
      </c>
      <c r="D300" s="165" t="s">
        <v>662</v>
      </c>
      <c r="E300" s="216">
        <v>0</v>
      </c>
      <c r="F300" s="178">
        <v>7224.6</v>
      </c>
      <c r="G300" s="178">
        <v>45</v>
      </c>
      <c r="H300" s="183">
        <f t="shared" si="7"/>
        <v>0.62287185449713478</v>
      </c>
    </row>
    <row r="301" spans="1:8" ht="45.75" x14ac:dyDescent="0.25">
      <c r="A301" s="168" t="s">
        <v>126</v>
      </c>
      <c r="B301" s="167">
        <v>7</v>
      </c>
      <c r="C301" s="166">
        <v>2</v>
      </c>
      <c r="D301" s="165" t="s">
        <v>662</v>
      </c>
      <c r="E301" s="216" t="s">
        <v>125</v>
      </c>
      <c r="F301" s="178">
        <v>7224.6</v>
      </c>
      <c r="G301" s="178">
        <f>45+452.1+2938.5+65.5+22.5+24.4+9.2+57.6</f>
        <v>3614.7999999999997</v>
      </c>
      <c r="H301" s="183">
        <f t="shared" si="7"/>
        <v>50.034603991916505</v>
      </c>
    </row>
    <row r="302" spans="1:8" ht="34.5" x14ac:dyDescent="0.25">
      <c r="A302" s="168" t="s">
        <v>658</v>
      </c>
      <c r="B302" s="167">
        <v>7</v>
      </c>
      <c r="C302" s="166">
        <v>2</v>
      </c>
      <c r="D302" s="165" t="s">
        <v>663</v>
      </c>
      <c r="E302" s="216">
        <v>0</v>
      </c>
      <c r="F302" s="178">
        <v>579.1</v>
      </c>
      <c r="G302" s="178"/>
      <c r="H302" s="183"/>
    </row>
    <row r="303" spans="1:8" ht="45.75" x14ac:dyDescent="0.25">
      <c r="A303" s="168" t="s">
        <v>126</v>
      </c>
      <c r="B303" s="167">
        <v>7</v>
      </c>
      <c r="C303" s="166">
        <v>2</v>
      </c>
      <c r="D303" s="165" t="s">
        <v>663</v>
      </c>
      <c r="E303" s="216" t="s">
        <v>125</v>
      </c>
      <c r="F303" s="178">
        <v>579.1</v>
      </c>
      <c r="G303" s="178"/>
      <c r="H303" s="183"/>
    </row>
    <row r="304" spans="1:8" ht="34.5" x14ac:dyDescent="0.25">
      <c r="A304" s="168" t="s">
        <v>664</v>
      </c>
      <c r="B304" s="167">
        <v>7</v>
      </c>
      <c r="C304" s="166">
        <v>2</v>
      </c>
      <c r="D304" s="165" t="s">
        <v>665</v>
      </c>
      <c r="E304" s="216">
        <v>0</v>
      </c>
      <c r="F304" s="178">
        <v>30.8</v>
      </c>
      <c r="G304" s="178"/>
      <c r="H304" s="183"/>
    </row>
    <row r="305" spans="1:8" ht="45.75" x14ac:dyDescent="0.25">
      <c r="A305" s="168" t="s">
        <v>126</v>
      </c>
      <c r="B305" s="167">
        <v>7</v>
      </c>
      <c r="C305" s="166">
        <v>2</v>
      </c>
      <c r="D305" s="165" t="s">
        <v>665</v>
      </c>
      <c r="E305" s="216" t="s">
        <v>125</v>
      </c>
      <c r="F305" s="178">
        <v>30.8</v>
      </c>
      <c r="G305" s="178"/>
      <c r="H305" s="183"/>
    </row>
    <row r="306" spans="1:8" ht="34.5" x14ac:dyDescent="0.25">
      <c r="A306" s="168" t="s">
        <v>666</v>
      </c>
      <c r="B306" s="167">
        <v>7</v>
      </c>
      <c r="C306" s="166">
        <v>2</v>
      </c>
      <c r="D306" s="165" t="s">
        <v>667</v>
      </c>
      <c r="E306" s="216">
        <v>0</v>
      </c>
      <c r="F306" s="178">
        <v>21876.7</v>
      </c>
      <c r="G306" s="178">
        <f>G307</f>
        <v>7649.7</v>
      </c>
      <c r="H306" s="183">
        <f t="shared" si="7"/>
        <v>34.967339681030502</v>
      </c>
    </row>
    <row r="307" spans="1:8" ht="45.75" x14ac:dyDescent="0.25">
      <c r="A307" s="168" t="s">
        <v>126</v>
      </c>
      <c r="B307" s="167">
        <v>7</v>
      </c>
      <c r="C307" s="166">
        <v>2</v>
      </c>
      <c r="D307" s="165" t="s">
        <v>667</v>
      </c>
      <c r="E307" s="216" t="s">
        <v>125</v>
      </c>
      <c r="F307" s="178">
        <v>21876.7</v>
      </c>
      <c r="G307" s="178">
        <f>86.8+300.1+6970.1+96.7+25.8+113.2+45.5+11.5</f>
        <v>7649.7</v>
      </c>
      <c r="H307" s="183">
        <f t="shared" si="7"/>
        <v>34.967339681030502</v>
      </c>
    </row>
    <row r="308" spans="1:8" ht="34.5" x14ac:dyDescent="0.25">
      <c r="A308" s="168" t="s">
        <v>175</v>
      </c>
      <c r="B308" s="167">
        <v>7</v>
      </c>
      <c r="C308" s="166">
        <v>2</v>
      </c>
      <c r="D308" s="165" t="s">
        <v>174</v>
      </c>
      <c r="E308" s="216">
        <v>0</v>
      </c>
      <c r="F308" s="178">
        <v>23328.5</v>
      </c>
      <c r="G308" s="178">
        <f>G309+G310</f>
        <v>12302.4</v>
      </c>
      <c r="H308" s="183">
        <f t="shared" si="7"/>
        <v>52.735495209722018</v>
      </c>
    </row>
    <row r="309" spans="1:8" ht="45.75" x14ac:dyDescent="0.25">
      <c r="A309" s="168" t="s">
        <v>126</v>
      </c>
      <c r="B309" s="167">
        <v>7</v>
      </c>
      <c r="C309" s="166">
        <v>2</v>
      </c>
      <c r="D309" s="165" t="s">
        <v>174</v>
      </c>
      <c r="E309" s="216" t="s">
        <v>125</v>
      </c>
      <c r="F309" s="178">
        <v>17182</v>
      </c>
      <c r="G309" s="178">
        <f>100.3+322.7+8599.1+246.4</f>
        <v>9268.5</v>
      </c>
      <c r="H309" s="183">
        <f t="shared" si="7"/>
        <v>53.943079967407748</v>
      </c>
    </row>
    <row r="310" spans="1:8" ht="45.75" x14ac:dyDescent="0.25">
      <c r="A310" s="168" t="s">
        <v>13</v>
      </c>
      <c r="B310" s="167">
        <v>7</v>
      </c>
      <c r="C310" s="166">
        <v>2</v>
      </c>
      <c r="D310" s="165" t="s">
        <v>174</v>
      </c>
      <c r="E310" s="216" t="s">
        <v>11</v>
      </c>
      <c r="F310" s="178">
        <v>6146.5</v>
      </c>
      <c r="G310" s="178">
        <f>36.8+2950+47.1</f>
        <v>3033.9</v>
      </c>
      <c r="H310" s="183">
        <f t="shared" si="7"/>
        <v>49.359798259171889</v>
      </c>
    </row>
    <row r="311" spans="1:8" ht="34.5" x14ac:dyDescent="0.25">
      <c r="A311" s="168" t="s">
        <v>153</v>
      </c>
      <c r="B311" s="167">
        <v>7</v>
      </c>
      <c r="C311" s="166">
        <v>2</v>
      </c>
      <c r="D311" s="165" t="s">
        <v>152</v>
      </c>
      <c r="E311" s="216">
        <v>0</v>
      </c>
      <c r="F311" s="178">
        <v>258</v>
      </c>
      <c r="G311" s="178">
        <v>258</v>
      </c>
      <c r="H311" s="183">
        <f t="shared" si="7"/>
        <v>100</v>
      </c>
    </row>
    <row r="312" spans="1:8" ht="45.75" x14ac:dyDescent="0.25">
      <c r="A312" s="168" t="s">
        <v>126</v>
      </c>
      <c r="B312" s="167">
        <v>7</v>
      </c>
      <c r="C312" s="166">
        <v>2</v>
      </c>
      <c r="D312" s="165" t="s">
        <v>152</v>
      </c>
      <c r="E312" s="216" t="s">
        <v>125</v>
      </c>
      <c r="F312" s="178">
        <v>230</v>
      </c>
      <c r="G312" s="178">
        <v>230</v>
      </c>
      <c r="H312" s="183">
        <f t="shared" si="7"/>
        <v>100</v>
      </c>
    </row>
    <row r="313" spans="1:8" ht="45.75" x14ac:dyDescent="0.25">
      <c r="A313" s="168" t="s">
        <v>13</v>
      </c>
      <c r="B313" s="167">
        <v>7</v>
      </c>
      <c r="C313" s="166">
        <v>2</v>
      </c>
      <c r="D313" s="165" t="s">
        <v>152</v>
      </c>
      <c r="E313" s="216" t="s">
        <v>11</v>
      </c>
      <c r="F313" s="178">
        <v>28</v>
      </c>
      <c r="G313" s="178">
        <v>28</v>
      </c>
      <c r="H313" s="183">
        <f t="shared" si="7"/>
        <v>100</v>
      </c>
    </row>
    <row r="314" spans="1:8" ht="34.5" x14ac:dyDescent="0.25">
      <c r="A314" s="168" t="s">
        <v>173</v>
      </c>
      <c r="B314" s="167">
        <v>7</v>
      </c>
      <c r="C314" s="166">
        <v>2</v>
      </c>
      <c r="D314" s="165" t="s">
        <v>172</v>
      </c>
      <c r="E314" s="216">
        <v>0</v>
      </c>
      <c r="F314" s="178">
        <v>407</v>
      </c>
      <c r="G314" s="178">
        <v>203.5</v>
      </c>
      <c r="H314" s="183">
        <f t="shared" si="7"/>
        <v>50</v>
      </c>
    </row>
    <row r="315" spans="1:8" ht="34.5" x14ac:dyDescent="0.25">
      <c r="A315" s="168" t="s">
        <v>171</v>
      </c>
      <c r="B315" s="167">
        <v>7</v>
      </c>
      <c r="C315" s="166">
        <v>2</v>
      </c>
      <c r="D315" s="165" t="s">
        <v>170</v>
      </c>
      <c r="E315" s="216">
        <v>0</v>
      </c>
      <c r="F315" s="178">
        <v>407</v>
      </c>
      <c r="G315" s="178">
        <v>203.5</v>
      </c>
      <c r="H315" s="183">
        <f t="shared" ref="H315:H356" si="8">G315/F315*100</f>
        <v>50</v>
      </c>
    </row>
    <row r="316" spans="1:8" ht="57" x14ac:dyDescent="0.25">
      <c r="A316" s="220" t="s">
        <v>698</v>
      </c>
      <c r="B316" s="167">
        <v>7</v>
      </c>
      <c r="C316" s="166">
        <v>2</v>
      </c>
      <c r="D316" s="165" t="s">
        <v>170</v>
      </c>
      <c r="E316" s="216">
        <v>100</v>
      </c>
      <c r="F316" s="178">
        <v>407</v>
      </c>
      <c r="G316" s="178">
        <v>203.5</v>
      </c>
      <c r="H316" s="183">
        <f t="shared" si="8"/>
        <v>50</v>
      </c>
    </row>
    <row r="317" spans="1:8" ht="23.25" customHeight="1" x14ac:dyDescent="0.25">
      <c r="A317" s="220" t="s">
        <v>189</v>
      </c>
      <c r="B317" s="167">
        <v>7</v>
      </c>
      <c r="C317" s="166">
        <v>2</v>
      </c>
      <c r="D317" s="165" t="s">
        <v>148</v>
      </c>
      <c r="E317" s="216">
        <v>0</v>
      </c>
      <c r="F317" s="178">
        <v>17599</v>
      </c>
      <c r="G317" s="178">
        <v>1678.3</v>
      </c>
      <c r="H317" s="183">
        <f t="shared" si="8"/>
        <v>9.5363372918915843</v>
      </c>
    </row>
    <row r="318" spans="1:8" ht="34.5" customHeight="1" x14ac:dyDescent="0.25">
      <c r="A318" s="220" t="s">
        <v>700</v>
      </c>
      <c r="B318" s="167">
        <v>7</v>
      </c>
      <c r="C318" s="166">
        <v>2</v>
      </c>
      <c r="D318" s="165" t="s">
        <v>144</v>
      </c>
      <c r="E318" s="216">
        <v>0</v>
      </c>
      <c r="F318" s="178">
        <v>17599</v>
      </c>
      <c r="G318" s="178">
        <v>1678.3</v>
      </c>
      <c r="H318" s="183">
        <f t="shared" si="8"/>
        <v>9.5363372918915843</v>
      </c>
    </row>
    <row r="319" spans="1:8" ht="34.5" customHeight="1" x14ac:dyDescent="0.25">
      <c r="A319" s="220" t="s">
        <v>143</v>
      </c>
      <c r="B319" s="167">
        <v>7</v>
      </c>
      <c r="C319" s="166">
        <v>2</v>
      </c>
      <c r="D319" s="165" t="s">
        <v>142</v>
      </c>
      <c r="E319" s="216">
        <v>0</v>
      </c>
      <c r="F319" s="178">
        <v>17599</v>
      </c>
      <c r="G319" s="178">
        <v>1678.3</v>
      </c>
      <c r="H319" s="183">
        <f t="shared" si="8"/>
        <v>9.5363372918915843</v>
      </c>
    </row>
    <row r="320" spans="1:8" ht="57" x14ac:dyDescent="0.25">
      <c r="A320" s="220" t="s">
        <v>698</v>
      </c>
      <c r="B320" s="167">
        <v>7</v>
      </c>
      <c r="C320" s="166">
        <v>2</v>
      </c>
      <c r="D320" s="165" t="s">
        <v>142</v>
      </c>
      <c r="E320" s="216">
        <v>100</v>
      </c>
      <c r="F320" s="178">
        <v>17599</v>
      </c>
      <c r="G320" s="178">
        <v>1678.3</v>
      </c>
      <c r="H320" s="183">
        <f t="shared" si="8"/>
        <v>9.5363372918915843</v>
      </c>
    </row>
    <row r="321" spans="1:8" ht="15" customHeight="1" x14ac:dyDescent="0.25">
      <c r="A321" s="220" t="s">
        <v>169</v>
      </c>
      <c r="B321" s="167">
        <v>7</v>
      </c>
      <c r="C321" s="166">
        <v>7</v>
      </c>
      <c r="D321" s="165">
        <v>0</v>
      </c>
      <c r="E321" s="216">
        <v>0</v>
      </c>
      <c r="F321" s="178">
        <v>16040</v>
      </c>
      <c r="G321" s="178">
        <v>6250</v>
      </c>
      <c r="H321" s="183">
        <f t="shared" si="8"/>
        <v>38.965087281795512</v>
      </c>
    </row>
    <row r="322" spans="1:8" ht="23.25" customHeight="1" x14ac:dyDescent="0.25">
      <c r="A322" s="220" t="s">
        <v>701</v>
      </c>
      <c r="B322" s="167">
        <v>7</v>
      </c>
      <c r="C322" s="166">
        <v>7</v>
      </c>
      <c r="D322" s="165" t="s">
        <v>69</v>
      </c>
      <c r="E322" s="216">
        <v>0</v>
      </c>
      <c r="F322" s="178">
        <v>15610</v>
      </c>
      <c r="G322" s="178">
        <v>6142.9</v>
      </c>
      <c r="H322" s="183">
        <f t="shared" si="8"/>
        <v>39.352338244714922</v>
      </c>
    </row>
    <row r="323" spans="1:8" ht="15" customHeight="1" x14ac:dyDescent="0.25">
      <c r="A323" s="220" t="s">
        <v>168</v>
      </c>
      <c r="B323" s="167">
        <v>7</v>
      </c>
      <c r="C323" s="166">
        <v>7</v>
      </c>
      <c r="D323" s="165" t="s">
        <v>167</v>
      </c>
      <c r="E323" s="216">
        <v>0</v>
      </c>
      <c r="F323" s="178">
        <v>15610</v>
      </c>
      <c r="G323" s="178">
        <v>6142.9</v>
      </c>
      <c r="H323" s="183">
        <f t="shared" si="8"/>
        <v>39.352338244714922</v>
      </c>
    </row>
    <row r="324" spans="1:8" ht="23.25" x14ac:dyDescent="0.25">
      <c r="A324" s="168" t="s">
        <v>668</v>
      </c>
      <c r="B324" s="167">
        <v>7</v>
      </c>
      <c r="C324" s="166">
        <v>7</v>
      </c>
      <c r="D324" s="165" t="s">
        <v>669</v>
      </c>
      <c r="E324" s="216">
        <v>0</v>
      </c>
      <c r="F324" s="178">
        <v>7156</v>
      </c>
      <c r="G324" s="178">
        <v>1018.7</v>
      </c>
      <c r="H324" s="178">
        <f t="shared" si="8"/>
        <v>14.235606484069313</v>
      </c>
    </row>
    <row r="325" spans="1:8" ht="23.25" x14ac:dyDescent="0.25">
      <c r="A325" s="168" t="s">
        <v>44</v>
      </c>
      <c r="B325" s="167">
        <v>7</v>
      </c>
      <c r="C325" s="166">
        <v>7</v>
      </c>
      <c r="D325" s="165" t="s">
        <v>669</v>
      </c>
      <c r="E325" s="216" t="s">
        <v>43</v>
      </c>
      <c r="F325" s="178">
        <v>7156</v>
      </c>
      <c r="G325" s="178">
        <v>1018.7</v>
      </c>
      <c r="H325" s="183">
        <f t="shared" si="8"/>
        <v>14.235606484069313</v>
      </c>
    </row>
    <row r="326" spans="1:8" ht="23.25" x14ac:dyDescent="0.25">
      <c r="A326" s="168" t="s">
        <v>166</v>
      </c>
      <c r="B326" s="167">
        <v>7</v>
      </c>
      <c r="C326" s="166">
        <v>7</v>
      </c>
      <c r="D326" s="165" t="s">
        <v>165</v>
      </c>
      <c r="E326" s="216">
        <v>0</v>
      </c>
      <c r="F326" s="178">
        <v>7156</v>
      </c>
      <c r="G326" s="178">
        <v>5124.2</v>
      </c>
      <c r="H326" s="183">
        <f t="shared" si="8"/>
        <v>71.607043040804925</v>
      </c>
    </row>
    <row r="327" spans="1:8" ht="23.25" x14ac:dyDescent="0.25">
      <c r="A327" s="168" t="s">
        <v>44</v>
      </c>
      <c r="B327" s="167">
        <v>7</v>
      </c>
      <c r="C327" s="166">
        <v>7</v>
      </c>
      <c r="D327" s="165" t="s">
        <v>165</v>
      </c>
      <c r="E327" s="216" t="s">
        <v>43</v>
      </c>
      <c r="F327" s="178">
        <v>356.7</v>
      </c>
      <c r="G327" s="178"/>
      <c r="H327" s="183"/>
    </row>
    <row r="328" spans="1:8" ht="45.75" x14ac:dyDescent="0.25">
      <c r="A328" s="168" t="s">
        <v>126</v>
      </c>
      <c r="B328" s="167">
        <v>7</v>
      </c>
      <c r="C328" s="166">
        <v>7</v>
      </c>
      <c r="D328" s="165" t="s">
        <v>165</v>
      </c>
      <c r="E328" s="216" t="s">
        <v>125</v>
      </c>
      <c r="F328" s="178">
        <v>6393.4</v>
      </c>
      <c r="G328" s="178">
        <v>4767.8</v>
      </c>
      <c r="H328" s="183">
        <f t="shared" si="8"/>
        <v>74.573779209810127</v>
      </c>
    </row>
    <row r="329" spans="1:8" ht="45.75" x14ac:dyDescent="0.25">
      <c r="A329" s="168" t="s">
        <v>13</v>
      </c>
      <c r="B329" s="167">
        <v>7</v>
      </c>
      <c r="C329" s="166">
        <v>7</v>
      </c>
      <c r="D329" s="165" t="s">
        <v>165</v>
      </c>
      <c r="E329" s="216" t="s">
        <v>11</v>
      </c>
      <c r="F329" s="178">
        <v>405.9</v>
      </c>
      <c r="G329" s="178">
        <v>356.4</v>
      </c>
      <c r="H329" s="183">
        <f t="shared" si="8"/>
        <v>87.804878048780495</v>
      </c>
    </row>
    <row r="330" spans="1:8" ht="23.25" x14ac:dyDescent="0.25">
      <c r="A330" s="168" t="s">
        <v>164</v>
      </c>
      <c r="B330" s="167">
        <v>7</v>
      </c>
      <c r="C330" s="166">
        <v>7</v>
      </c>
      <c r="D330" s="165" t="s">
        <v>163</v>
      </c>
      <c r="E330" s="216">
        <v>0</v>
      </c>
      <c r="F330" s="178">
        <v>1298</v>
      </c>
      <c r="G330" s="178"/>
      <c r="H330" s="183"/>
    </row>
    <row r="331" spans="1:8" ht="45.75" x14ac:dyDescent="0.25">
      <c r="A331" s="168" t="s">
        <v>126</v>
      </c>
      <c r="B331" s="167">
        <v>7</v>
      </c>
      <c r="C331" s="166">
        <v>7</v>
      </c>
      <c r="D331" s="165" t="s">
        <v>163</v>
      </c>
      <c r="E331" s="216" t="s">
        <v>125</v>
      </c>
      <c r="F331" s="178">
        <v>1220.5</v>
      </c>
      <c r="G331" s="178"/>
      <c r="H331" s="183"/>
    </row>
    <row r="332" spans="1:8" ht="45.75" x14ac:dyDescent="0.25">
      <c r="A332" s="168" t="s">
        <v>13</v>
      </c>
      <c r="B332" s="167">
        <v>7</v>
      </c>
      <c r="C332" s="166">
        <v>7</v>
      </c>
      <c r="D332" s="165" t="s">
        <v>163</v>
      </c>
      <c r="E332" s="216" t="s">
        <v>11</v>
      </c>
      <c r="F332" s="178">
        <v>77.5</v>
      </c>
      <c r="G332" s="178"/>
      <c r="H332" s="183"/>
    </row>
    <row r="333" spans="1:8" ht="34.5" x14ac:dyDescent="0.25">
      <c r="A333" s="168" t="s">
        <v>33</v>
      </c>
      <c r="B333" s="167">
        <v>7</v>
      </c>
      <c r="C333" s="166">
        <v>7</v>
      </c>
      <c r="D333" s="165" t="s">
        <v>32</v>
      </c>
      <c r="E333" s="216">
        <v>0</v>
      </c>
      <c r="F333" s="178">
        <v>430</v>
      </c>
      <c r="G333" s="178">
        <v>107.1</v>
      </c>
      <c r="H333" s="183">
        <f t="shared" si="8"/>
        <v>24.906976744186046</v>
      </c>
    </row>
    <row r="334" spans="1:8" x14ac:dyDescent="0.25">
      <c r="A334" s="168" t="s">
        <v>162</v>
      </c>
      <c r="B334" s="167">
        <v>7</v>
      </c>
      <c r="C334" s="166">
        <v>7</v>
      </c>
      <c r="D334" s="165" t="s">
        <v>161</v>
      </c>
      <c r="E334" s="216">
        <v>0</v>
      </c>
      <c r="F334" s="178">
        <v>430</v>
      </c>
      <c r="G334" s="178">
        <v>107.1</v>
      </c>
      <c r="H334" s="183">
        <f t="shared" si="8"/>
        <v>24.906976744186046</v>
      </c>
    </row>
    <row r="335" spans="1:8" ht="34.5" x14ac:dyDescent="0.25">
      <c r="A335" s="168" t="s">
        <v>160</v>
      </c>
      <c r="B335" s="167">
        <v>7</v>
      </c>
      <c r="C335" s="166">
        <v>7</v>
      </c>
      <c r="D335" s="165" t="s">
        <v>159</v>
      </c>
      <c r="E335" s="216">
        <v>0</v>
      </c>
      <c r="F335" s="178">
        <v>430</v>
      </c>
      <c r="G335" s="178">
        <v>107.1</v>
      </c>
      <c r="H335" s="183">
        <f t="shared" si="8"/>
        <v>24.906976744186046</v>
      </c>
    </row>
    <row r="336" spans="1:8" ht="23.25" x14ac:dyDescent="0.25">
      <c r="A336" s="168" t="s">
        <v>151</v>
      </c>
      <c r="B336" s="167">
        <v>7</v>
      </c>
      <c r="C336" s="166">
        <v>7</v>
      </c>
      <c r="D336" s="165" t="s">
        <v>159</v>
      </c>
      <c r="E336" s="216" t="s">
        <v>150</v>
      </c>
      <c r="F336" s="178">
        <v>11.2</v>
      </c>
      <c r="G336" s="178">
        <v>11.2</v>
      </c>
      <c r="H336" s="183">
        <f t="shared" si="8"/>
        <v>100</v>
      </c>
    </row>
    <row r="337" spans="1:8" ht="23.25" x14ac:dyDescent="0.25">
      <c r="A337" s="168" t="s">
        <v>28</v>
      </c>
      <c r="B337" s="167">
        <v>7</v>
      </c>
      <c r="C337" s="166">
        <v>7</v>
      </c>
      <c r="D337" s="165" t="s">
        <v>159</v>
      </c>
      <c r="E337" s="216" t="s">
        <v>26</v>
      </c>
      <c r="F337" s="178">
        <v>418.8</v>
      </c>
      <c r="G337" s="178">
        <v>95.9</v>
      </c>
      <c r="H337" s="183">
        <f t="shared" si="8"/>
        <v>22.898758357211079</v>
      </c>
    </row>
    <row r="338" spans="1:8" x14ac:dyDescent="0.25">
      <c r="A338" s="168" t="s">
        <v>158</v>
      </c>
      <c r="B338" s="167">
        <v>7</v>
      </c>
      <c r="C338" s="166">
        <v>9</v>
      </c>
      <c r="D338" s="165">
        <v>0</v>
      </c>
      <c r="E338" s="216">
        <v>0</v>
      </c>
      <c r="F338" s="178">
        <v>26679.5</v>
      </c>
      <c r="G338" s="178">
        <v>23506.7</v>
      </c>
      <c r="H338" s="183">
        <f t="shared" si="8"/>
        <v>88.107723158230101</v>
      </c>
    </row>
    <row r="339" spans="1:8" ht="23.25" x14ac:dyDescent="0.25">
      <c r="A339" s="168" t="s">
        <v>188</v>
      </c>
      <c r="B339" s="167">
        <v>7</v>
      </c>
      <c r="C339" s="166">
        <v>9</v>
      </c>
      <c r="D339" s="165" t="s">
        <v>187</v>
      </c>
      <c r="E339" s="216">
        <v>0</v>
      </c>
      <c r="F339" s="178">
        <v>735.3</v>
      </c>
      <c r="G339" s="178">
        <v>735.3</v>
      </c>
      <c r="H339" s="183">
        <f t="shared" si="8"/>
        <v>100</v>
      </c>
    </row>
    <row r="340" spans="1:8" x14ac:dyDescent="0.25">
      <c r="A340" s="168" t="s">
        <v>186</v>
      </c>
      <c r="B340" s="167">
        <v>7</v>
      </c>
      <c r="C340" s="166">
        <v>9</v>
      </c>
      <c r="D340" s="165" t="s">
        <v>185</v>
      </c>
      <c r="E340" s="216">
        <v>0</v>
      </c>
      <c r="F340" s="178">
        <v>735.3</v>
      </c>
      <c r="G340" s="178">
        <v>735.3</v>
      </c>
      <c r="H340" s="183">
        <f t="shared" si="8"/>
        <v>100</v>
      </c>
    </row>
    <row r="341" spans="1:8" ht="23.25" x14ac:dyDescent="0.25">
      <c r="A341" s="168" t="s">
        <v>184</v>
      </c>
      <c r="B341" s="167">
        <v>7</v>
      </c>
      <c r="C341" s="166">
        <v>9</v>
      </c>
      <c r="D341" s="165" t="s">
        <v>183</v>
      </c>
      <c r="E341" s="216">
        <v>0</v>
      </c>
      <c r="F341" s="178">
        <v>99</v>
      </c>
      <c r="G341" s="178">
        <v>99</v>
      </c>
      <c r="H341" s="183">
        <f t="shared" si="8"/>
        <v>100</v>
      </c>
    </row>
    <row r="342" spans="1:8" ht="23.25" x14ac:dyDescent="0.25">
      <c r="A342" s="168" t="s">
        <v>28</v>
      </c>
      <c r="B342" s="167">
        <v>7</v>
      </c>
      <c r="C342" s="166">
        <v>9</v>
      </c>
      <c r="D342" s="165" t="s">
        <v>183</v>
      </c>
      <c r="E342" s="216" t="s">
        <v>26</v>
      </c>
      <c r="F342" s="178">
        <v>99</v>
      </c>
      <c r="G342" s="178">
        <v>99</v>
      </c>
      <c r="H342" s="183">
        <f t="shared" si="8"/>
        <v>100</v>
      </c>
    </row>
    <row r="343" spans="1:8" x14ac:dyDescent="0.25">
      <c r="A343" s="168" t="s">
        <v>182</v>
      </c>
      <c r="B343" s="167">
        <v>7</v>
      </c>
      <c r="C343" s="166">
        <v>9</v>
      </c>
      <c r="D343" s="165" t="s">
        <v>181</v>
      </c>
      <c r="E343" s="216">
        <v>0</v>
      </c>
      <c r="F343" s="178">
        <v>636.29999999999995</v>
      </c>
      <c r="G343" s="178">
        <f>1634.1-997.8</f>
        <v>636.29999999999995</v>
      </c>
      <c r="H343" s="183">
        <f t="shared" si="8"/>
        <v>100</v>
      </c>
    </row>
    <row r="344" spans="1:8" ht="23.25" x14ac:dyDescent="0.25">
      <c r="A344" s="168" t="s">
        <v>28</v>
      </c>
      <c r="B344" s="167">
        <v>7</v>
      </c>
      <c r="C344" s="166">
        <v>9</v>
      </c>
      <c r="D344" s="165" t="s">
        <v>181</v>
      </c>
      <c r="E344" s="216" t="s">
        <v>26</v>
      </c>
      <c r="F344" s="178">
        <v>636.29999999999995</v>
      </c>
      <c r="G344" s="178">
        <f>1634.1-997.8</f>
        <v>636.29999999999995</v>
      </c>
      <c r="H344" s="183">
        <f t="shared" si="8"/>
        <v>100</v>
      </c>
    </row>
    <row r="345" spans="1:8" ht="23.25" x14ac:dyDescent="0.25">
      <c r="A345" s="168" t="s">
        <v>70</v>
      </c>
      <c r="B345" s="167">
        <v>7</v>
      </c>
      <c r="C345" s="166">
        <v>9</v>
      </c>
      <c r="D345" s="165" t="s">
        <v>69</v>
      </c>
      <c r="E345" s="216">
        <v>0</v>
      </c>
      <c r="F345" s="178">
        <v>15417</v>
      </c>
      <c r="G345" s="178">
        <v>6590.4</v>
      </c>
      <c r="H345" s="183">
        <f t="shared" si="8"/>
        <v>42.747616267756371</v>
      </c>
    </row>
    <row r="346" spans="1:8" ht="23.25" x14ac:dyDescent="0.25">
      <c r="A346" s="168" t="s">
        <v>157</v>
      </c>
      <c r="B346" s="167">
        <v>7</v>
      </c>
      <c r="C346" s="166">
        <v>9</v>
      </c>
      <c r="D346" s="165" t="s">
        <v>156</v>
      </c>
      <c r="E346" s="216">
        <v>0</v>
      </c>
      <c r="F346" s="178">
        <v>100</v>
      </c>
      <c r="G346" s="178">
        <v>5.6</v>
      </c>
      <c r="H346" s="183">
        <f t="shared" si="8"/>
        <v>5.6</v>
      </c>
    </row>
    <row r="347" spans="1:8" ht="15" customHeight="1" x14ac:dyDescent="0.25">
      <c r="A347" s="168" t="s">
        <v>155</v>
      </c>
      <c r="B347" s="167">
        <v>7</v>
      </c>
      <c r="C347" s="166">
        <v>9</v>
      </c>
      <c r="D347" s="165" t="s">
        <v>154</v>
      </c>
      <c r="E347" s="216">
        <v>0</v>
      </c>
      <c r="F347" s="178">
        <v>100</v>
      </c>
      <c r="G347" s="178">
        <v>5.6</v>
      </c>
      <c r="H347" s="183">
        <f t="shared" si="8"/>
        <v>5.6</v>
      </c>
    </row>
    <row r="348" spans="1:8" ht="23.25" x14ac:dyDescent="0.25">
      <c r="A348" s="168" t="s">
        <v>28</v>
      </c>
      <c r="B348" s="167">
        <v>7</v>
      </c>
      <c r="C348" s="166">
        <v>9</v>
      </c>
      <c r="D348" s="165" t="s">
        <v>154</v>
      </c>
      <c r="E348" s="216" t="s">
        <v>26</v>
      </c>
      <c r="F348" s="178">
        <v>100</v>
      </c>
      <c r="G348" s="178">
        <v>5.6</v>
      </c>
      <c r="H348" s="183">
        <f t="shared" si="8"/>
        <v>5.6</v>
      </c>
    </row>
    <row r="349" spans="1:8" ht="34.5" x14ac:dyDescent="0.25">
      <c r="A349" s="168" t="s">
        <v>153</v>
      </c>
      <c r="B349" s="167">
        <v>7</v>
      </c>
      <c r="C349" s="166">
        <v>9</v>
      </c>
      <c r="D349" s="165" t="s">
        <v>152</v>
      </c>
      <c r="E349" s="216">
        <v>0</v>
      </c>
      <c r="F349" s="178">
        <v>15317</v>
      </c>
      <c r="G349" s="178">
        <v>6515.1</v>
      </c>
      <c r="H349" s="183">
        <f t="shared" si="8"/>
        <v>42.535091728145204</v>
      </c>
    </row>
    <row r="350" spans="1:8" ht="34.5" x14ac:dyDescent="0.25">
      <c r="A350" s="168" t="s">
        <v>670</v>
      </c>
      <c r="B350" s="167">
        <v>7</v>
      </c>
      <c r="C350" s="166">
        <v>9</v>
      </c>
      <c r="D350" s="165" t="s">
        <v>671</v>
      </c>
      <c r="E350" s="216">
        <v>0</v>
      </c>
      <c r="F350" s="178">
        <v>15317</v>
      </c>
      <c r="G350" s="178">
        <v>6515.1</v>
      </c>
      <c r="H350" s="183">
        <f t="shared" si="8"/>
        <v>42.535091728145204</v>
      </c>
    </row>
    <row r="351" spans="1:8" ht="23.25" x14ac:dyDescent="0.25">
      <c r="A351" s="168" t="s">
        <v>111</v>
      </c>
      <c r="B351" s="167">
        <v>7</v>
      </c>
      <c r="C351" s="166">
        <v>9</v>
      </c>
      <c r="D351" s="165" t="s">
        <v>671</v>
      </c>
      <c r="E351" s="216" t="s">
        <v>110</v>
      </c>
      <c r="F351" s="178">
        <v>14475</v>
      </c>
      <c r="G351" s="178">
        <f>1534.8+18+47.7+4601.6</f>
        <v>6202.1</v>
      </c>
      <c r="H351" s="183">
        <f t="shared" si="8"/>
        <v>42.846977547495683</v>
      </c>
    </row>
    <row r="352" spans="1:8" ht="23.25" x14ac:dyDescent="0.25">
      <c r="A352" s="168" t="s">
        <v>54</v>
      </c>
      <c r="B352" s="167">
        <v>7</v>
      </c>
      <c r="C352" s="166">
        <v>9</v>
      </c>
      <c r="D352" s="165" t="s">
        <v>671</v>
      </c>
      <c r="E352" s="216" t="s">
        <v>53</v>
      </c>
      <c r="F352" s="178">
        <v>253.3</v>
      </c>
      <c r="G352" s="178">
        <f>1.1+36.5+3</f>
        <v>40.6</v>
      </c>
      <c r="H352" s="183">
        <f t="shared" si="8"/>
        <v>16.028424792735887</v>
      </c>
    </row>
    <row r="353" spans="1:8" ht="23.25" x14ac:dyDescent="0.25">
      <c r="A353" s="168" t="s">
        <v>28</v>
      </c>
      <c r="B353" s="167">
        <v>7</v>
      </c>
      <c r="C353" s="166">
        <v>9</v>
      </c>
      <c r="D353" s="165" t="s">
        <v>671</v>
      </c>
      <c r="E353" s="216" t="s">
        <v>26</v>
      </c>
      <c r="F353" s="178">
        <v>508.7</v>
      </c>
      <c r="G353" s="178">
        <f>19.3+33.9+139.5</f>
        <v>192.7</v>
      </c>
      <c r="H353" s="183">
        <f t="shared" si="8"/>
        <v>37.880872813052882</v>
      </c>
    </row>
    <row r="354" spans="1:8" x14ac:dyDescent="0.25">
      <c r="A354" s="168" t="s">
        <v>38</v>
      </c>
      <c r="B354" s="167">
        <v>7</v>
      </c>
      <c r="C354" s="166">
        <v>9</v>
      </c>
      <c r="D354" s="165" t="s">
        <v>671</v>
      </c>
      <c r="E354" s="216" t="s">
        <v>36</v>
      </c>
      <c r="F354" s="178">
        <v>7.9</v>
      </c>
      <c r="G354" s="178">
        <f>6.8+0.8</f>
        <v>7.6</v>
      </c>
      <c r="H354" s="183">
        <f t="shared" si="8"/>
        <v>96.202531645569607</v>
      </c>
    </row>
    <row r="355" spans="1:8" x14ac:dyDescent="0.25">
      <c r="A355" s="168" t="s">
        <v>109</v>
      </c>
      <c r="B355" s="167">
        <v>7</v>
      </c>
      <c r="C355" s="166">
        <v>9</v>
      </c>
      <c r="D355" s="165" t="s">
        <v>671</v>
      </c>
      <c r="E355" s="216" t="s">
        <v>108</v>
      </c>
      <c r="F355" s="178">
        <v>72.099999999999994</v>
      </c>
      <c r="G355" s="178">
        <f>211.6-139.5</f>
        <v>72.099999999999994</v>
      </c>
      <c r="H355" s="183">
        <f t="shared" si="8"/>
        <v>100</v>
      </c>
    </row>
    <row r="356" spans="1:8" ht="34.5" x14ac:dyDescent="0.25">
      <c r="A356" s="168" t="s">
        <v>647</v>
      </c>
      <c r="B356" s="167">
        <v>7</v>
      </c>
      <c r="C356" s="166">
        <v>9</v>
      </c>
      <c r="D356" s="165" t="s">
        <v>49</v>
      </c>
      <c r="E356" s="216">
        <v>0</v>
      </c>
      <c r="F356" s="178">
        <v>5288.2</v>
      </c>
      <c r="G356" s="178">
        <v>2333</v>
      </c>
      <c r="H356" s="183">
        <f t="shared" si="8"/>
        <v>44.117090881585419</v>
      </c>
    </row>
    <row r="357" spans="1:8" ht="57" x14ac:dyDescent="0.25">
      <c r="A357" s="220" t="s">
        <v>698</v>
      </c>
      <c r="B357" s="167">
        <v>7</v>
      </c>
      <c r="C357" s="166">
        <v>9</v>
      </c>
      <c r="D357" s="165" t="s">
        <v>49</v>
      </c>
      <c r="E357" s="216">
        <v>100</v>
      </c>
      <c r="F357" s="178">
        <v>4886.1000000000004</v>
      </c>
      <c r="G357" s="178">
        <f>710.4+13.1+1392+45.9+20.5</f>
        <v>2181.9</v>
      </c>
      <c r="H357" s="183">
        <f t="shared" ref="H357:H373" si="9">G357/F357*100</f>
        <v>44.655246515625954</v>
      </c>
    </row>
    <row r="358" spans="1:8" ht="23.25" customHeight="1" x14ac:dyDescent="0.25">
      <c r="A358" s="220" t="s">
        <v>28</v>
      </c>
      <c r="B358" s="167">
        <v>7</v>
      </c>
      <c r="C358" s="166">
        <v>9</v>
      </c>
      <c r="D358" s="165" t="s">
        <v>49</v>
      </c>
      <c r="E358" s="216" t="s">
        <v>26</v>
      </c>
      <c r="F358" s="178">
        <v>392.4</v>
      </c>
      <c r="G358" s="178">
        <f>50.6+35.5+59.2</f>
        <v>145.30000000000001</v>
      </c>
      <c r="H358" s="183">
        <f t="shared" si="9"/>
        <v>37.028542303771665</v>
      </c>
    </row>
    <row r="359" spans="1:8" ht="35.25" customHeight="1" x14ac:dyDescent="0.25">
      <c r="A359" s="220" t="s">
        <v>40</v>
      </c>
      <c r="B359" s="167">
        <v>7</v>
      </c>
      <c r="C359" s="166">
        <v>9</v>
      </c>
      <c r="D359" s="165" t="s">
        <v>49</v>
      </c>
      <c r="E359" s="216" t="s">
        <v>39</v>
      </c>
      <c r="F359" s="178">
        <v>1.3</v>
      </c>
      <c r="G359" s="178">
        <v>1.3</v>
      </c>
      <c r="H359" s="183">
        <f t="shared" si="9"/>
        <v>100</v>
      </c>
    </row>
    <row r="360" spans="1:8" ht="15" customHeight="1" x14ac:dyDescent="0.25">
      <c r="A360" s="220" t="s">
        <v>38</v>
      </c>
      <c r="B360" s="167">
        <v>7</v>
      </c>
      <c r="C360" s="166">
        <v>9</v>
      </c>
      <c r="D360" s="165" t="s">
        <v>49</v>
      </c>
      <c r="E360" s="216" t="s">
        <v>36</v>
      </c>
      <c r="F360" s="178">
        <v>4.2</v>
      </c>
      <c r="G360" s="178">
        <v>4.2</v>
      </c>
      <c r="H360" s="183">
        <f t="shared" si="9"/>
        <v>100</v>
      </c>
    </row>
    <row r="361" spans="1:8" x14ac:dyDescent="0.25">
      <c r="A361" s="168" t="s">
        <v>109</v>
      </c>
      <c r="B361" s="167">
        <v>7</v>
      </c>
      <c r="C361" s="166">
        <v>9</v>
      </c>
      <c r="D361" s="165" t="s">
        <v>49</v>
      </c>
      <c r="E361" s="216" t="s">
        <v>108</v>
      </c>
      <c r="F361" s="178">
        <v>4.2</v>
      </c>
      <c r="G361" s="178">
        <v>0.3</v>
      </c>
      <c r="H361" s="183">
        <f t="shared" si="9"/>
        <v>7.1428571428571423</v>
      </c>
    </row>
    <row r="362" spans="1:8" ht="23.25" x14ac:dyDescent="0.25">
      <c r="A362" s="168" t="s">
        <v>149</v>
      </c>
      <c r="B362" s="167">
        <v>7</v>
      </c>
      <c r="C362" s="166">
        <v>9</v>
      </c>
      <c r="D362" s="165" t="s">
        <v>148</v>
      </c>
      <c r="E362" s="216">
        <v>0</v>
      </c>
      <c r="F362" s="178">
        <v>5239</v>
      </c>
      <c r="G362" s="178">
        <v>3455.5</v>
      </c>
      <c r="H362" s="183">
        <f t="shared" si="9"/>
        <v>65.957243748807031</v>
      </c>
    </row>
    <row r="363" spans="1:8" ht="23.25" x14ac:dyDescent="0.25">
      <c r="A363" s="168" t="s">
        <v>54</v>
      </c>
      <c r="B363" s="167">
        <v>7</v>
      </c>
      <c r="C363" s="166">
        <v>9</v>
      </c>
      <c r="D363" s="165" t="s">
        <v>144</v>
      </c>
      <c r="E363" s="216" t="s">
        <v>53</v>
      </c>
      <c r="F363" s="178">
        <v>3118</v>
      </c>
      <c r="G363" s="178">
        <f>1836.1+67.1+997.8</f>
        <v>2901</v>
      </c>
      <c r="H363" s="183">
        <f t="shared" si="9"/>
        <v>93.040410519563821</v>
      </c>
    </row>
    <row r="364" spans="1:8" ht="23.25" x14ac:dyDescent="0.25">
      <c r="A364" s="168" t="s">
        <v>28</v>
      </c>
      <c r="B364" s="167">
        <v>7</v>
      </c>
      <c r="C364" s="166">
        <v>9</v>
      </c>
      <c r="D364" s="165" t="s">
        <v>144</v>
      </c>
      <c r="E364" s="216" t="s">
        <v>26</v>
      </c>
      <c r="F364" s="178">
        <v>2100.8000000000002</v>
      </c>
      <c r="G364" s="178">
        <f>46.2+482.2+16.9</f>
        <v>545.29999999999995</v>
      </c>
      <c r="H364" s="183">
        <f t="shared" si="9"/>
        <v>25.956778370144701</v>
      </c>
    </row>
    <row r="365" spans="1:8" ht="79.5" x14ac:dyDescent="0.25">
      <c r="A365" s="220" t="s">
        <v>40</v>
      </c>
      <c r="B365" s="167">
        <v>7</v>
      </c>
      <c r="C365" s="166">
        <v>9</v>
      </c>
      <c r="D365" s="165" t="s">
        <v>144</v>
      </c>
      <c r="E365" s="216" t="s">
        <v>39</v>
      </c>
      <c r="F365" s="178">
        <v>17.100000000000001</v>
      </c>
      <c r="G365" s="178">
        <v>9.1999999999999993</v>
      </c>
      <c r="H365" s="183">
        <f t="shared" si="9"/>
        <v>53.801169590643262</v>
      </c>
    </row>
    <row r="366" spans="1:8" x14ac:dyDescent="0.25">
      <c r="A366" s="168" t="s">
        <v>38</v>
      </c>
      <c r="B366" s="167">
        <v>7</v>
      </c>
      <c r="C366" s="166">
        <v>9</v>
      </c>
      <c r="D366" s="165" t="s">
        <v>144</v>
      </c>
      <c r="E366" s="216" t="s">
        <v>36</v>
      </c>
      <c r="F366" s="178">
        <v>2</v>
      </c>
      <c r="G366" s="178"/>
      <c r="H366" s="183"/>
    </row>
    <row r="367" spans="1:8" x14ac:dyDescent="0.25">
      <c r="A367" s="168" t="s">
        <v>109</v>
      </c>
      <c r="B367" s="167">
        <v>7</v>
      </c>
      <c r="C367" s="166">
        <v>9</v>
      </c>
      <c r="D367" s="165" t="s">
        <v>144</v>
      </c>
      <c r="E367" s="216" t="s">
        <v>108</v>
      </c>
      <c r="F367" s="178">
        <v>1.1000000000000001</v>
      </c>
      <c r="G367" s="178"/>
      <c r="H367" s="183"/>
    </row>
    <row r="368" spans="1:8" x14ac:dyDescent="0.25">
      <c r="A368" s="168" t="s">
        <v>141</v>
      </c>
      <c r="B368" s="167">
        <v>8</v>
      </c>
      <c r="C368" s="166">
        <v>0</v>
      </c>
      <c r="D368" s="165">
        <v>0</v>
      </c>
      <c r="E368" s="216">
        <v>0</v>
      </c>
      <c r="F368" s="178">
        <v>47231</v>
      </c>
      <c r="G368" s="178">
        <v>14394.2</v>
      </c>
      <c r="H368" s="183">
        <f t="shared" si="9"/>
        <v>30.476170311871442</v>
      </c>
    </row>
    <row r="369" spans="1:8" x14ac:dyDescent="0.25">
      <c r="A369" s="168" t="s">
        <v>140</v>
      </c>
      <c r="B369" s="167">
        <v>8</v>
      </c>
      <c r="C369" s="166">
        <v>1</v>
      </c>
      <c r="D369" s="165">
        <v>0</v>
      </c>
      <c r="E369" s="216">
        <v>0</v>
      </c>
      <c r="F369" s="178">
        <v>38313</v>
      </c>
      <c r="G369" s="178">
        <v>11203.5</v>
      </c>
      <c r="H369" s="183">
        <f t="shared" si="9"/>
        <v>29.242032730404823</v>
      </c>
    </row>
    <row r="370" spans="1:8" ht="23.25" x14ac:dyDescent="0.25">
      <c r="A370" s="168" t="s">
        <v>123</v>
      </c>
      <c r="B370" s="167">
        <v>8</v>
      </c>
      <c r="C370" s="166">
        <v>1</v>
      </c>
      <c r="D370" s="165" t="s">
        <v>122</v>
      </c>
      <c r="E370" s="216">
        <v>0</v>
      </c>
      <c r="F370" s="178">
        <v>38313</v>
      </c>
      <c r="G370" s="178">
        <v>11203.5</v>
      </c>
      <c r="H370" s="183">
        <f t="shared" si="9"/>
        <v>29.242032730404823</v>
      </c>
    </row>
    <row r="371" spans="1:8" ht="23.25" x14ac:dyDescent="0.25">
      <c r="A371" s="168" t="s">
        <v>139</v>
      </c>
      <c r="B371" s="167">
        <v>8</v>
      </c>
      <c r="C371" s="166">
        <v>1</v>
      </c>
      <c r="D371" s="165" t="s">
        <v>138</v>
      </c>
      <c r="E371" s="216">
        <v>0</v>
      </c>
      <c r="F371" s="178">
        <v>24345.5</v>
      </c>
      <c r="G371" s="178">
        <v>6508.4</v>
      </c>
      <c r="H371" s="183">
        <f t="shared" si="9"/>
        <v>26.733482573781604</v>
      </c>
    </row>
    <row r="372" spans="1:8" ht="23.25" x14ac:dyDescent="0.25">
      <c r="A372" s="168" t="s">
        <v>672</v>
      </c>
      <c r="B372" s="167">
        <v>8</v>
      </c>
      <c r="C372" s="166">
        <v>1</v>
      </c>
      <c r="D372" s="165" t="s">
        <v>673</v>
      </c>
      <c r="E372" s="216">
        <v>0</v>
      </c>
      <c r="F372" s="178">
        <v>22557.9</v>
      </c>
      <c r="G372" s="178">
        <f>G373</f>
        <v>5192.7</v>
      </c>
      <c r="H372" s="183">
        <f t="shared" si="9"/>
        <v>23.019430000132989</v>
      </c>
    </row>
    <row r="373" spans="1:8" ht="45.75" x14ac:dyDescent="0.25">
      <c r="A373" s="168" t="s">
        <v>126</v>
      </c>
      <c r="B373" s="167">
        <v>8</v>
      </c>
      <c r="C373" s="166">
        <v>1</v>
      </c>
      <c r="D373" s="165" t="s">
        <v>673</v>
      </c>
      <c r="E373" s="216" t="s">
        <v>125</v>
      </c>
      <c r="F373" s="178">
        <v>22557.9</v>
      </c>
      <c r="G373" s="178">
        <f>88.4+305.2+4491.6+70.7+83.4+112.4+41</f>
        <v>5192.7</v>
      </c>
      <c r="H373" s="183">
        <f t="shared" si="9"/>
        <v>23.019430000132989</v>
      </c>
    </row>
    <row r="374" spans="1:8" ht="34.5" x14ac:dyDescent="0.25">
      <c r="A374" s="168" t="s">
        <v>137</v>
      </c>
      <c r="B374" s="167">
        <v>8</v>
      </c>
      <c r="C374" s="166">
        <v>1</v>
      </c>
      <c r="D374" s="165" t="s">
        <v>136</v>
      </c>
      <c r="E374" s="216">
        <v>0</v>
      </c>
      <c r="F374" s="178">
        <v>636</v>
      </c>
      <c r="G374" s="178">
        <v>168.8</v>
      </c>
      <c r="H374" s="183">
        <f t="shared" ref="H374:H402" si="10">G374/F374*100</f>
        <v>26.540880503144653</v>
      </c>
    </row>
    <row r="375" spans="1:8" ht="23.25" x14ac:dyDescent="0.25">
      <c r="A375" s="168" t="s">
        <v>54</v>
      </c>
      <c r="B375" s="167">
        <v>8</v>
      </c>
      <c r="C375" s="166">
        <v>1</v>
      </c>
      <c r="D375" s="165" t="s">
        <v>136</v>
      </c>
      <c r="E375" s="216" t="s">
        <v>53</v>
      </c>
      <c r="F375" s="178">
        <v>27</v>
      </c>
      <c r="G375" s="178"/>
      <c r="H375" s="183"/>
    </row>
    <row r="376" spans="1:8" ht="23.25" x14ac:dyDescent="0.25">
      <c r="A376" s="168" t="s">
        <v>28</v>
      </c>
      <c r="B376" s="167">
        <v>8</v>
      </c>
      <c r="C376" s="166">
        <v>1</v>
      </c>
      <c r="D376" s="165" t="s">
        <v>136</v>
      </c>
      <c r="E376" s="216" t="s">
        <v>26</v>
      </c>
      <c r="F376" s="178">
        <v>609</v>
      </c>
      <c r="G376" s="178">
        <v>168.8</v>
      </c>
      <c r="H376" s="183">
        <f t="shared" si="10"/>
        <v>27.717569786535307</v>
      </c>
    </row>
    <row r="377" spans="1:8" ht="23.25" x14ac:dyDescent="0.25">
      <c r="A377" s="168" t="s">
        <v>18</v>
      </c>
      <c r="B377" s="167">
        <v>8</v>
      </c>
      <c r="C377" s="166">
        <v>1</v>
      </c>
      <c r="D377" s="165" t="s">
        <v>135</v>
      </c>
      <c r="E377" s="216">
        <v>0</v>
      </c>
      <c r="F377" s="178">
        <v>572.20000000000005</v>
      </c>
      <c r="G377" s="178">
        <v>570.70000000000005</v>
      </c>
      <c r="H377" s="183">
        <f t="shared" si="10"/>
        <v>99.737853897238722</v>
      </c>
    </row>
    <row r="378" spans="1:8" ht="45.75" x14ac:dyDescent="0.25">
      <c r="A378" s="168" t="s">
        <v>13</v>
      </c>
      <c r="B378" s="167">
        <v>8</v>
      </c>
      <c r="C378" s="166">
        <v>1</v>
      </c>
      <c r="D378" s="165" t="s">
        <v>135</v>
      </c>
      <c r="E378" s="216" t="s">
        <v>11</v>
      </c>
      <c r="F378" s="178">
        <v>572.20000000000005</v>
      </c>
      <c r="G378" s="178">
        <v>570.70000000000005</v>
      </c>
      <c r="H378" s="183">
        <f t="shared" si="10"/>
        <v>99.737853897238722</v>
      </c>
    </row>
    <row r="379" spans="1:8" x14ac:dyDescent="0.25">
      <c r="A379" s="168" t="s">
        <v>16</v>
      </c>
      <c r="B379" s="167">
        <v>8</v>
      </c>
      <c r="C379" s="166">
        <v>1</v>
      </c>
      <c r="D379" s="165" t="s">
        <v>134</v>
      </c>
      <c r="E379" s="216">
        <v>0</v>
      </c>
      <c r="F379" s="178">
        <v>131.1</v>
      </c>
      <c r="G379" s="178">
        <v>131.1</v>
      </c>
      <c r="H379" s="183">
        <f t="shared" si="10"/>
        <v>100</v>
      </c>
    </row>
    <row r="380" spans="1:8" ht="45.75" x14ac:dyDescent="0.25">
      <c r="A380" s="168" t="s">
        <v>13</v>
      </c>
      <c r="B380" s="167">
        <v>8</v>
      </c>
      <c r="C380" s="166">
        <v>1</v>
      </c>
      <c r="D380" s="165" t="s">
        <v>134</v>
      </c>
      <c r="E380" s="216" t="s">
        <v>11</v>
      </c>
      <c r="F380" s="178">
        <v>131.1</v>
      </c>
      <c r="G380" s="178">
        <v>131.1</v>
      </c>
      <c r="H380" s="183">
        <f t="shared" si="10"/>
        <v>100</v>
      </c>
    </row>
    <row r="381" spans="1:8" ht="23.25" x14ac:dyDescent="0.25">
      <c r="A381" s="168" t="s">
        <v>14</v>
      </c>
      <c r="B381" s="167">
        <v>8</v>
      </c>
      <c r="C381" s="166">
        <v>1</v>
      </c>
      <c r="D381" s="165" t="s">
        <v>133</v>
      </c>
      <c r="E381" s="216">
        <v>0</v>
      </c>
      <c r="F381" s="178">
        <v>306.3</v>
      </c>
      <c r="G381" s="178">
        <v>306.3</v>
      </c>
      <c r="H381" s="183">
        <f t="shared" si="10"/>
        <v>100</v>
      </c>
    </row>
    <row r="382" spans="1:8" ht="45.75" x14ac:dyDescent="0.25">
      <c r="A382" s="168" t="s">
        <v>13</v>
      </c>
      <c r="B382" s="167">
        <v>8</v>
      </c>
      <c r="C382" s="166">
        <v>1</v>
      </c>
      <c r="D382" s="165" t="s">
        <v>133</v>
      </c>
      <c r="E382" s="216" t="s">
        <v>11</v>
      </c>
      <c r="F382" s="178">
        <v>306.3</v>
      </c>
      <c r="G382" s="178">
        <v>306.3</v>
      </c>
      <c r="H382" s="183">
        <f t="shared" si="10"/>
        <v>100</v>
      </c>
    </row>
    <row r="383" spans="1:8" x14ac:dyDescent="0.25">
      <c r="A383" s="168" t="s">
        <v>107</v>
      </c>
      <c r="B383" s="167">
        <v>8</v>
      </c>
      <c r="C383" s="166">
        <v>1</v>
      </c>
      <c r="D383" s="165" t="s">
        <v>132</v>
      </c>
      <c r="E383" s="216">
        <v>0</v>
      </c>
      <c r="F383" s="178">
        <v>17.8</v>
      </c>
      <c r="G383" s="178">
        <v>17</v>
      </c>
      <c r="H383" s="183">
        <f t="shared" si="10"/>
        <v>95.50561797752809</v>
      </c>
    </row>
    <row r="384" spans="1:8" ht="45.75" x14ac:dyDescent="0.25">
      <c r="A384" s="168" t="s">
        <v>13</v>
      </c>
      <c r="B384" s="167">
        <v>8</v>
      </c>
      <c r="C384" s="166">
        <v>1</v>
      </c>
      <c r="D384" s="165" t="s">
        <v>132</v>
      </c>
      <c r="E384" s="216" t="s">
        <v>11</v>
      </c>
      <c r="F384" s="178">
        <v>17.8</v>
      </c>
      <c r="G384" s="178">
        <v>17</v>
      </c>
      <c r="H384" s="183">
        <f t="shared" si="10"/>
        <v>95.50561797752809</v>
      </c>
    </row>
    <row r="385" spans="1:8" x14ac:dyDescent="0.25">
      <c r="A385" s="168" t="s">
        <v>25</v>
      </c>
      <c r="B385" s="167">
        <v>8</v>
      </c>
      <c r="C385" s="166">
        <v>1</v>
      </c>
      <c r="D385" s="165" t="s">
        <v>131</v>
      </c>
      <c r="E385" s="216">
        <v>0</v>
      </c>
      <c r="F385" s="178">
        <v>98.1</v>
      </c>
      <c r="G385" s="178">
        <v>98</v>
      </c>
      <c r="H385" s="183">
        <f t="shared" si="10"/>
        <v>99.8980632008155</v>
      </c>
    </row>
    <row r="386" spans="1:8" ht="45.75" x14ac:dyDescent="0.25">
      <c r="A386" s="168" t="s">
        <v>13</v>
      </c>
      <c r="B386" s="167">
        <v>8</v>
      </c>
      <c r="C386" s="166">
        <v>1</v>
      </c>
      <c r="D386" s="165" t="s">
        <v>131</v>
      </c>
      <c r="E386" s="216" t="s">
        <v>11</v>
      </c>
      <c r="F386" s="178">
        <v>98.1</v>
      </c>
      <c r="G386" s="178">
        <v>98</v>
      </c>
      <c r="H386" s="183">
        <f t="shared" si="10"/>
        <v>99.8980632008155</v>
      </c>
    </row>
    <row r="387" spans="1:8" x14ac:dyDescent="0.25">
      <c r="A387" s="168" t="s">
        <v>24</v>
      </c>
      <c r="B387" s="167">
        <v>8</v>
      </c>
      <c r="C387" s="166">
        <v>1</v>
      </c>
      <c r="D387" s="165" t="s">
        <v>130</v>
      </c>
      <c r="E387" s="216">
        <v>0</v>
      </c>
      <c r="F387" s="178">
        <v>22</v>
      </c>
      <c r="G387" s="178">
        <v>21.1</v>
      </c>
      <c r="H387" s="183">
        <f t="shared" si="10"/>
        <v>95.909090909090907</v>
      </c>
    </row>
    <row r="388" spans="1:8" ht="45.75" x14ac:dyDescent="0.25">
      <c r="A388" s="168" t="s">
        <v>13</v>
      </c>
      <c r="B388" s="167">
        <v>8</v>
      </c>
      <c r="C388" s="166">
        <v>1</v>
      </c>
      <c r="D388" s="165" t="s">
        <v>130</v>
      </c>
      <c r="E388" s="216" t="s">
        <v>11</v>
      </c>
      <c r="F388" s="178">
        <v>22</v>
      </c>
      <c r="G388" s="178">
        <v>21.1</v>
      </c>
      <c r="H388" s="183">
        <f t="shared" si="10"/>
        <v>95.909090909090907</v>
      </c>
    </row>
    <row r="389" spans="1:8" x14ac:dyDescent="0.25">
      <c r="A389" s="168" t="s">
        <v>23</v>
      </c>
      <c r="B389" s="167">
        <v>8</v>
      </c>
      <c r="C389" s="166">
        <v>1</v>
      </c>
      <c r="D389" s="165" t="s">
        <v>129</v>
      </c>
      <c r="E389" s="216">
        <v>0</v>
      </c>
      <c r="F389" s="178">
        <v>4.0999999999999996</v>
      </c>
      <c r="G389" s="178">
        <v>2.7</v>
      </c>
      <c r="H389" s="183">
        <f t="shared" si="10"/>
        <v>65.853658536585385</v>
      </c>
    </row>
    <row r="390" spans="1:8" ht="45.75" x14ac:dyDescent="0.25">
      <c r="A390" s="168" t="s">
        <v>13</v>
      </c>
      <c r="B390" s="167">
        <v>8</v>
      </c>
      <c r="C390" s="166">
        <v>1</v>
      </c>
      <c r="D390" s="165" t="s">
        <v>129</v>
      </c>
      <c r="E390" s="216" t="s">
        <v>11</v>
      </c>
      <c r="F390" s="178">
        <v>4.0999999999999996</v>
      </c>
      <c r="G390" s="178">
        <v>2.7</v>
      </c>
      <c r="H390" s="183">
        <f t="shared" si="10"/>
        <v>65.853658536585385</v>
      </c>
    </row>
    <row r="391" spans="1:8" x14ac:dyDescent="0.25">
      <c r="A391" s="168" t="s">
        <v>128</v>
      </c>
      <c r="B391" s="167">
        <v>8</v>
      </c>
      <c r="C391" s="166">
        <v>1</v>
      </c>
      <c r="D391" s="165" t="s">
        <v>127</v>
      </c>
      <c r="E391" s="216">
        <v>0</v>
      </c>
      <c r="F391" s="178">
        <v>13967.5</v>
      </c>
      <c r="G391" s="178">
        <v>4695.1000000000004</v>
      </c>
      <c r="H391" s="183">
        <f t="shared" si="10"/>
        <v>33.614462144263477</v>
      </c>
    </row>
    <row r="392" spans="1:8" ht="34.5" x14ac:dyDescent="0.25">
      <c r="A392" s="168" t="s">
        <v>674</v>
      </c>
      <c r="B392" s="167">
        <v>8</v>
      </c>
      <c r="C392" s="166">
        <v>1</v>
      </c>
      <c r="D392" s="165" t="s">
        <v>675</v>
      </c>
      <c r="E392" s="216">
        <v>0</v>
      </c>
      <c r="F392" s="178">
        <v>12319</v>
      </c>
      <c r="G392" s="178">
        <v>4695.1000000000004</v>
      </c>
      <c r="H392" s="183">
        <f t="shared" si="10"/>
        <v>38.112671483074926</v>
      </c>
    </row>
    <row r="393" spans="1:8" ht="45.75" x14ac:dyDescent="0.25">
      <c r="A393" s="168" t="s">
        <v>126</v>
      </c>
      <c r="B393" s="167">
        <v>8</v>
      </c>
      <c r="C393" s="166">
        <v>1</v>
      </c>
      <c r="D393" s="165" t="s">
        <v>675</v>
      </c>
      <c r="E393" s="216" t="s">
        <v>125</v>
      </c>
      <c r="F393" s="178">
        <v>12319</v>
      </c>
      <c r="G393" s="178">
        <v>4695.1000000000004</v>
      </c>
      <c r="H393" s="183">
        <f t="shared" si="10"/>
        <v>38.112671483074926</v>
      </c>
    </row>
    <row r="394" spans="1:8" x14ac:dyDescent="0.25">
      <c r="A394" s="168" t="s">
        <v>124</v>
      </c>
      <c r="B394" s="167">
        <v>8</v>
      </c>
      <c r="C394" s="166">
        <v>4</v>
      </c>
      <c r="D394" s="165">
        <v>0</v>
      </c>
      <c r="E394" s="216">
        <v>0</v>
      </c>
      <c r="F394" s="178">
        <v>8918</v>
      </c>
      <c r="G394" s="178">
        <v>3190.7</v>
      </c>
      <c r="H394" s="183">
        <f t="shared" si="10"/>
        <v>35.778201390446284</v>
      </c>
    </row>
    <row r="395" spans="1:8" ht="23.25" x14ac:dyDescent="0.25">
      <c r="A395" s="168" t="s">
        <v>123</v>
      </c>
      <c r="B395" s="167">
        <v>8</v>
      </c>
      <c r="C395" s="166">
        <v>4</v>
      </c>
      <c r="D395" s="165" t="s">
        <v>122</v>
      </c>
      <c r="E395" s="216">
        <v>0</v>
      </c>
      <c r="F395" s="178">
        <v>8074</v>
      </c>
      <c r="G395" s="178">
        <v>2948.5</v>
      </c>
      <c r="H395" s="183">
        <f t="shared" si="10"/>
        <v>36.518454297745848</v>
      </c>
    </row>
    <row r="396" spans="1:8" ht="34.5" x14ac:dyDescent="0.25">
      <c r="A396" s="168" t="s">
        <v>121</v>
      </c>
      <c r="B396" s="167">
        <v>8</v>
      </c>
      <c r="C396" s="166">
        <v>4</v>
      </c>
      <c r="D396" s="165" t="s">
        <v>120</v>
      </c>
      <c r="E396" s="216">
        <v>0</v>
      </c>
      <c r="F396" s="178">
        <v>8074</v>
      </c>
      <c r="G396" s="178">
        <v>2948.5</v>
      </c>
      <c r="H396" s="183">
        <f t="shared" si="10"/>
        <v>36.518454297745848</v>
      </c>
    </row>
    <row r="397" spans="1:8" ht="34.5" x14ac:dyDescent="0.25">
      <c r="A397" s="168" t="s">
        <v>670</v>
      </c>
      <c r="B397" s="167">
        <v>8</v>
      </c>
      <c r="C397" s="166">
        <v>4</v>
      </c>
      <c r="D397" s="165" t="s">
        <v>678</v>
      </c>
      <c r="E397" s="216">
        <v>0</v>
      </c>
      <c r="F397" s="178">
        <v>8070</v>
      </c>
      <c r="G397" s="178">
        <v>545.70000000000005</v>
      </c>
      <c r="H397" s="183">
        <f t="shared" si="10"/>
        <v>6.7620817843866172</v>
      </c>
    </row>
    <row r="398" spans="1:8" ht="57" x14ac:dyDescent="0.25">
      <c r="A398" s="220" t="s">
        <v>698</v>
      </c>
      <c r="B398" s="167">
        <v>8</v>
      </c>
      <c r="C398" s="166">
        <v>4</v>
      </c>
      <c r="D398" s="165" t="s">
        <v>678</v>
      </c>
      <c r="E398" s="216">
        <v>100</v>
      </c>
      <c r="F398" s="178">
        <v>7305</v>
      </c>
      <c r="G398" s="178">
        <f>497.4+24.4+2139.8</f>
        <v>2661.6000000000004</v>
      </c>
      <c r="H398" s="183">
        <f t="shared" si="10"/>
        <v>36.43531827515401</v>
      </c>
    </row>
    <row r="399" spans="1:8" ht="23.25" customHeight="1" x14ac:dyDescent="0.25">
      <c r="A399" s="220" t="s">
        <v>54</v>
      </c>
      <c r="B399" s="167">
        <v>8</v>
      </c>
      <c r="C399" s="166">
        <v>4</v>
      </c>
      <c r="D399" s="165" t="s">
        <v>678</v>
      </c>
      <c r="E399" s="216" t="s">
        <v>53</v>
      </c>
      <c r="F399" s="178">
        <v>41.7</v>
      </c>
      <c r="G399" s="178">
        <v>4.8</v>
      </c>
      <c r="H399" s="183">
        <f t="shared" si="10"/>
        <v>11.510791366906474</v>
      </c>
    </row>
    <row r="400" spans="1:8" ht="23.25" customHeight="1" x14ac:dyDescent="0.25">
      <c r="A400" s="220" t="s">
        <v>28</v>
      </c>
      <c r="B400" s="167">
        <v>8</v>
      </c>
      <c r="C400" s="166">
        <v>4</v>
      </c>
      <c r="D400" s="165" t="s">
        <v>678</v>
      </c>
      <c r="E400" s="216" t="s">
        <v>26</v>
      </c>
      <c r="F400" s="178">
        <v>664.3</v>
      </c>
      <c r="G400" s="178">
        <f>23.9+203.1+16</f>
        <v>243</v>
      </c>
      <c r="H400" s="183">
        <f t="shared" si="10"/>
        <v>36.57985849766672</v>
      </c>
    </row>
    <row r="401" spans="1:8" ht="79.5" customHeight="1" x14ac:dyDescent="0.25">
      <c r="A401" s="220" t="s">
        <v>40</v>
      </c>
      <c r="B401" s="167">
        <v>8</v>
      </c>
      <c r="C401" s="166">
        <v>4</v>
      </c>
      <c r="D401" s="165" t="s">
        <v>678</v>
      </c>
      <c r="E401" s="216" t="s">
        <v>39</v>
      </c>
      <c r="F401" s="178">
        <v>6.9</v>
      </c>
      <c r="G401" s="178">
        <v>6.8</v>
      </c>
      <c r="H401" s="183">
        <f t="shared" si="10"/>
        <v>98.550724637681157</v>
      </c>
    </row>
    <row r="402" spans="1:8" x14ac:dyDescent="0.25">
      <c r="A402" s="168" t="s">
        <v>109</v>
      </c>
      <c r="B402" s="167">
        <v>8</v>
      </c>
      <c r="C402" s="166">
        <v>4</v>
      </c>
      <c r="D402" s="165" t="s">
        <v>678</v>
      </c>
      <c r="E402" s="216" t="s">
        <v>108</v>
      </c>
      <c r="F402" s="178">
        <v>56.1</v>
      </c>
      <c r="G402" s="178">
        <f>28.3+4</f>
        <v>32.299999999999997</v>
      </c>
      <c r="H402" s="183">
        <f t="shared" si="10"/>
        <v>57.575757575757571</v>
      </c>
    </row>
    <row r="403" spans="1:8" ht="57" x14ac:dyDescent="0.25">
      <c r="A403" s="220" t="s">
        <v>698</v>
      </c>
      <c r="B403" s="167">
        <v>8</v>
      </c>
      <c r="C403" s="166">
        <v>4</v>
      </c>
      <c r="D403" s="165" t="s">
        <v>49</v>
      </c>
      <c r="E403" s="216">
        <v>100</v>
      </c>
      <c r="F403" s="178">
        <v>831</v>
      </c>
      <c r="G403" s="178">
        <f>36.8+1.5+203.9</f>
        <v>242.2</v>
      </c>
      <c r="H403" s="183">
        <f t="shared" ref="H403:H414" si="11">G403/F403*100</f>
        <v>29.14560770156438</v>
      </c>
    </row>
    <row r="404" spans="1:8" ht="23.25" customHeight="1" x14ac:dyDescent="0.25">
      <c r="A404" s="220" t="s">
        <v>28</v>
      </c>
      <c r="B404" s="167">
        <v>8</v>
      </c>
      <c r="C404" s="166">
        <v>4</v>
      </c>
      <c r="D404" s="165" t="s">
        <v>49</v>
      </c>
      <c r="E404" s="216" t="s">
        <v>26</v>
      </c>
      <c r="F404" s="178">
        <v>13</v>
      </c>
      <c r="G404" s="178"/>
      <c r="H404" s="183"/>
    </row>
    <row r="405" spans="1:8" ht="15" customHeight="1" x14ac:dyDescent="0.25">
      <c r="A405" s="168" t="s">
        <v>694</v>
      </c>
      <c r="B405" s="167">
        <v>10</v>
      </c>
      <c r="C405" s="166">
        <v>0</v>
      </c>
      <c r="D405" s="165">
        <v>0</v>
      </c>
      <c r="E405" s="216">
        <v>0</v>
      </c>
      <c r="F405" s="178">
        <v>436960.9</v>
      </c>
      <c r="G405" s="178">
        <v>222990.8</v>
      </c>
      <c r="H405" s="183">
        <f t="shared" si="11"/>
        <v>51.032209060352997</v>
      </c>
    </row>
    <row r="406" spans="1:8" ht="15" customHeight="1" x14ac:dyDescent="0.25">
      <c r="A406" s="220" t="s">
        <v>118</v>
      </c>
      <c r="B406" s="167">
        <v>10</v>
      </c>
      <c r="C406" s="166">
        <v>1</v>
      </c>
      <c r="D406" s="165">
        <v>0</v>
      </c>
      <c r="E406" s="216">
        <v>0</v>
      </c>
      <c r="F406" s="178">
        <v>2221</v>
      </c>
      <c r="G406" s="178">
        <v>1111.2</v>
      </c>
      <c r="H406" s="183">
        <f t="shared" si="11"/>
        <v>50.031517334533994</v>
      </c>
    </row>
    <row r="407" spans="1:8" ht="23.25" x14ac:dyDescent="0.25">
      <c r="A407" s="168" t="s">
        <v>59</v>
      </c>
      <c r="B407" s="167">
        <v>10</v>
      </c>
      <c r="C407" s="166">
        <v>1</v>
      </c>
      <c r="D407" s="165" t="s">
        <v>58</v>
      </c>
      <c r="E407" s="216">
        <v>0</v>
      </c>
      <c r="F407" s="178">
        <v>2221</v>
      </c>
      <c r="G407" s="178">
        <v>1111.2</v>
      </c>
      <c r="H407" s="183">
        <f t="shared" si="11"/>
        <v>50.031517334533994</v>
      </c>
    </row>
    <row r="408" spans="1:8" ht="34.5" x14ac:dyDescent="0.25">
      <c r="A408" s="168" t="s">
        <v>99</v>
      </c>
      <c r="B408" s="167">
        <v>10</v>
      </c>
      <c r="C408" s="166">
        <v>1</v>
      </c>
      <c r="D408" s="165" t="s">
        <v>98</v>
      </c>
      <c r="E408" s="216">
        <v>0</v>
      </c>
      <c r="F408" s="178">
        <v>2221</v>
      </c>
      <c r="G408" s="178">
        <v>1111.2</v>
      </c>
      <c r="H408" s="183">
        <f t="shared" si="11"/>
        <v>50.031517334533994</v>
      </c>
    </row>
    <row r="409" spans="1:8" ht="23.25" x14ac:dyDescent="0.25">
      <c r="A409" s="168" t="s">
        <v>117</v>
      </c>
      <c r="B409" s="167">
        <v>10</v>
      </c>
      <c r="C409" s="166">
        <v>1</v>
      </c>
      <c r="D409" s="165" t="s">
        <v>115</v>
      </c>
      <c r="E409" s="216">
        <v>0</v>
      </c>
      <c r="F409" s="178">
        <v>2221</v>
      </c>
      <c r="G409" s="178">
        <v>1111.2</v>
      </c>
      <c r="H409" s="183">
        <f t="shared" si="11"/>
        <v>50.031517334533994</v>
      </c>
    </row>
    <row r="410" spans="1:8" ht="23.25" x14ac:dyDescent="0.25">
      <c r="A410" s="168" t="s">
        <v>28</v>
      </c>
      <c r="B410" s="167">
        <v>10</v>
      </c>
      <c r="C410" s="166">
        <v>1</v>
      </c>
      <c r="D410" s="165" t="s">
        <v>115</v>
      </c>
      <c r="E410" s="216" t="s">
        <v>26</v>
      </c>
      <c r="F410" s="178">
        <v>11</v>
      </c>
      <c r="G410" s="178">
        <v>3.6</v>
      </c>
      <c r="H410" s="183">
        <f t="shared" si="11"/>
        <v>32.727272727272727</v>
      </c>
    </row>
    <row r="411" spans="1:8" x14ac:dyDescent="0.25">
      <c r="A411" s="168" t="s">
        <v>116</v>
      </c>
      <c r="B411" s="167">
        <v>10</v>
      </c>
      <c r="C411" s="166">
        <v>1</v>
      </c>
      <c r="D411" s="165" t="s">
        <v>115</v>
      </c>
      <c r="E411" s="216" t="s">
        <v>114</v>
      </c>
      <c r="F411" s="178">
        <v>2210</v>
      </c>
      <c r="G411" s="178">
        <v>1107.5999999999999</v>
      </c>
      <c r="H411" s="183">
        <f t="shared" si="11"/>
        <v>50.117647058823522</v>
      </c>
    </row>
    <row r="412" spans="1:8" x14ac:dyDescent="0.25">
      <c r="A412" s="168" t="s">
        <v>113</v>
      </c>
      <c r="B412" s="167">
        <v>10</v>
      </c>
      <c r="C412" s="166">
        <v>2</v>
      </c>
      <c r="D412" s="165">
        <v>0</v>
      </c>
      <c r="E412" s="216">
        <v>0</v>
      </c>
      <c r="F412" s="178">
        <v>7532.5</v>
      </c>
      <c r="G412" s="178">
        <v>3093.2</v>
      </c>
      <c r="H412" s="183">
        <f t="shared" si="11"/>
        <v>41.064719548622634</v>
      </c>
    </row>
    <row r="413" spans="1:8" ht="34.5" x14ac:dyDescent="0.25">
      <c r="A413" s="168" t="s">
        <v>683</v>
      </c>
      <c r="B413" s="167">
        <v>10</v>
      </c>
      <c r="C413" s="166">
        <v>2</v>
      </c>
      <c r="D413" s="165" t="s">
        <v>112</v>
      </c>
      <c r="E413" s="216">
        <v>0</v>
      </c>
      <c r="F413" s="178">
        <v>7532.5</v>
      </c>
      <c r="G413" s="178">
        <v>3093.2</v>
      </c>
      <c r="H413" s="183">
        <f t="shared" si="11"/>
        <v>41.064719548622634</v>
      </c>
    </row>
    <row r="414" spans="1:8" ht="57" x14ac:dyDescent="0.25">
      <c r="A414" s="220" t="s">
        <v>698</v>
      </c>
      <c r="B414" s="167">
        <v>10</v>
      </c>
      <c r="C414" s="166">
        <v>2</v>
      </c>
      <c r="D414" s="165" t="s">
        <v>112</v>
      </c>
      <c r="E414" s="216">
        <v>100</v>
      </c>
      <c r="F414" s="178">
        <v>5896.5</v>
      </c>
      <c r="G414" s="178">
        <f>651.6+11.8+1827.3</f>
        <v>2490.6999999999998</v>
      </c>
      <c r="H414" s="183">
        <f t="shared" si="11"/>
        <v>42.240312049520902</v>
      </c>
    </row>
    <row r="415" spans="1:8" ht="23.25" customHeight="1" x14ac:dyDescent="0.25">
      <c r="A415" s="220" t="s">
        <v>54</v>
      </c>
      <c r="B415" s="167">
        <v>10</v>
      </c>
      <c r="C415" s="166">
        <v>2</v>
      </c>
      <c r="D415" s="165" t="s">
        <v>112</v>
      </c>
      <c r="E415" s="216" t="s">
        <v>53</v>
      </c>
      <c r="F415" s="178">
        <v>12.5</v>
      </c>
      <c r="G415" s="178">
        <f>7.2+4.3</f>
        <v>11.5</v>
      </c>
      <c r="H415" s="183">
        <f t="shared" ref="H415:H421" si="12">G415/F415*100</f>
        <v>92</v>
      </c>
    </row>
    <row r="416" spans="1:8" ht="23.25" customHeight="1" x14ac:dyDescent="0.25">
      <c r="A416" s="220" t="s">
        <v>28</v>
      </c>
      <c r="B416" s="167">
        <v>10</v>
      </c>
      <c r="C416" s="166">
        <v>2</v>
      </c>
      <c r="D416" s="165" t="s">
        <v>112</v>
      </c>
      <c r="E416" s="216" t="s">
        <v>26</v>
      </c>
      <c r="F416" s="178">
        <v>1329.4</v>
      </c>
      <c r="G416" s="178">
        <f>21.4+93.3+166.2+15.6</f>
        <v>296.5</v>
      </c>
      <c r="H416" s="183">
        <f t="shared" si="12"/>
        <v>22.303294719422297</v>
      </c>
    </row>
    <row r="417" spans="1:8" ht="79.5" customHeight="1" x14ac:dyDescent="0.25">
      <c r="A417" s="220" t="s">
        <v>40</v>
      </c>
      <c r="B417" s="167">
        <v>10</v>
      </c>
      <c r="C417" s="166">
        <v>2</v>
      </c>
      <c r="D417" s="165" t="s">
        <v>112</v>
      </c>
      <c r="E417" s="216" t="s">
        <v>39</v>
      </c>
      <c r="F417" s="178">
        <v>3.8</v>
      </c>
      <c r="G417" s="178">
        <v>3.8</v>
      </c>
      <c r="H417" s="183">
        <f t="shared" si="12"/>
        <v>100</v>
      </c>
    </row>
    <row r="418" spans="1:8" ht="23.25" x14ac:dyDescent="0.25">
      <c r="A418" s="168" t="s">
        <v>52</v>
      </c>
      <c r="B418" s="167">
        <v>10</v>
      </c>
      <c r="C418" s="166">
        <v>2</v>
      </c>
      <c r="D418" s="165" t="s">
        <v>112</v>
      </c>
      <c r="E418" s="216" t="s">
        <v>51</v>
      </c>
      <c r="F418" s="178">
        <v>15.1</v>
      </c>
      <c r="G418" s="178">
        <v>15.1</v>
      </c>
      <c r="H418" s="183">
        <f t="shared" si="12"/>
        <v>100</v>
      </c>
    </row>
    <row r="419" spans="1:8" x14ac:dyDescent="0.25">
      <c r="A419" s="168" t="s">
        <v>38</v>
      </c>
      <c r="B419" s="167">
        <v>10</v>
      </c>
      <c r="C419" s="166">
        <v>2</v>
      </c>
      <c r="D419" s="165" t="s">
        <v>112</v>
      </c>
      <c r="E419" s="216" t="s">
        <v>36</v>
      </c>
      <c r="F419" s="178">
        <v>26.7</v>
      </c>
      <c r="G419" s="178">
        <v>26.7</v>
      </c>
      <c r="H419" s="183">
        <f t="shared" si="12"/>
        <v>100</v>
      </c>
    </row>
    <row r="420" spans="1:8" x14ac:dyDescent="0.25">
      <c r="A420" s="168" t="s">
        <v>109</v>
      </c>
      <c r="B420" s="167">
        <v>10</v>
      </c>
      <c r="C420" s="166">
        <v>2</v>
      </c>
      <c r="D420" s="165" t="s">
        <v>112</v>
      </c>
      <c r="E420" s="216" t="s">
        <v>108</v>
      </c>
      <c r="F420" s="178">
        <v>248.5</v>
      </c>
      <c r="G420" s="178">
        <v>248.5</v>
      </c>
      <c r="H420" s="183">
        <f t="shared" si="12"/>
        <v>100</v>
      </c>
    </row>
    <row r="421" spans="1:8" x14ac:dyDescent="0.25">
      <c r="A421" s="168" t="s">
        <v>106</v>
      </c>
      <c r="B421" s="167">
        <v>10</v>
      </c>
      <c r="C421" s="166">
        <v>3</v>
      </c>
      <c r="D421" s="165">
        <v>0</v>
      </c>
      <c r="E421" s="216">
        <v>0</v>
      </c>
      <c r="F421" s="178">
        <v>364833.4</v>
      </c>
      <c r="G421" s="178">
        <v>196062.6</v>
      </c>
      <c r="H421" s="183">
        <f t="shared" si="12"/>
        <v>53.740309960656006</v>
      </c>
    </row>
    <row r="422" spans="1:8" ht="34.5" x14ac:dyDescent="0.25">
      <c r="A422" s="168" t="s">
        <v>105</v>
      </c>
      <c r="B422" s="167">
        <v>10</v>
      </c>
      <c r="C422" s="166">
        <v>3</v>
      </c>
      <c r="D422" s="165" t="s">
        <v>104</v>
      </c>
      <c r="E422" s="216">
        <v>0</v>
      </c>
      <c r="F422" s="178">
        <v>513</v>
      </c>
      <c r="G422" s="178"/>
      <c r="H422" s="183"/>
    </row>
    <row r="423" spans="1:8" ht="34.5" x14ac:dyDescent="0.25">
      <c r="A423" s="168" t="s">
        <v>103</v>
      </c>
      <c r="B423" s="167">
        <v>10</v>
      </c>
      <c r="C423" s="166">
        <v>3</v>
      </c>
      <c r="D423" s="165" t="s">
        <v>102</v>
      </c>
      <c r="E423" s="216">
        <v>0</v>
      </c>
      <c r="F423" s="178">
        <v>513</v>
      </c>
      <c r="G423" s="178"/>
      <c r="H423" s="183"/>
    </row>
    <row r="424" spans="1:8" ht="34.5" x14ac:dyDescent="0.25">
      <c r="A424" s="168" t="s">
        <v>101</v>
      </c>
      <c r="B424" s="167">
        <v>10</v>
      </c>
      <c r="C424" s="166">
        <v>3</v>
      </c>
      <c r="D424" s="165" t="s">
        <v>100</v>
      </c>
      <c r="E424" s="216">
        <v>0</v>
      </c>
      <c r="F424" s="178">
        <v>513</v>
      </c>
      <c r="G424" s="178"/>
      <c r="H424" s="183"/>
    </row>
    <row r="425" spans="1:8" ht="23.25" x14ac:dyDescent="0.25">
      <c r="A425" s="168" t="s">
        <v>28</v>
      </c>
      <c r="B425" s="167">
        <v>10</v>
      </c>
      <c r="C425" s="166">
        <v>3</v>
      </c>
      <c r="D425" s="165" t="s">
        <v>100</v>
      </c>
      <c r="E425" s="216" t="s">
        <v>26</v>
      </c>
      <c r="F425" s="178">
        <v>513</v>
      </c>
      <c r="G425" s="178"/>
      <c r="H425" s="183"/>
    </row>
    <row r="426" spans="1:8" ht="23.25" x14ac:dyDescent="0.25">
      <c r="A426" s="168" t="s">
        <v>59</v>
      </c>
      <c r="B426" s="167">
        <v>10</v>
      </c>
      <c r="C426" s="166">
        <v>3</v>
      </c>
      <c r="D426" s="165" t="s">
        <v>58</v>
      </c>
      <c r="E426" s="216">
        <v>0</v>
      </c>
      <c r="F426" s="178">
        <v>364320.4</v>
      </c>
      <c r="G426" s="178">
        <v>196062.6</v>
      </c>
      <c r="H426" s="183">
        <f>G426/F426*100</f>
        <v>53.815981756717434</v>
      </c>
    </row>
    <row r="427" spans="1:8" ht="34.5" x14ac:dyDescent="0.25">
      <c r="A427" s="168" t="s">
        <v>99</v>
      </c>
      <c r="B427" s="167">
        <v>10</v>
      </c>
      <c r="C427" s="166">
        <v>3</v>
      </c>
      <c r="D427" s="165" t="s">
        <v>98</v>
      </c>
      <c r="E427" s="216">
        <v>0</v>
      </c>
      <c r="F427" s="178">
        <v>183286.39999999999</v>
      </c>
      <c r="G427" s="178">
        <v>102235</v>
      </c>
      <c r="H427" s="183">
        <f>G427/F427*100</f>
        <v>55.778824833702892</v>
      </c>
    </row>
    <row r="428" spans="1:8" x14ac:dyDescent="0.25">
      <c r="A428" s="168" t="s">
        <v>97</v>
      </c>
      <c r="B428" s="167">
        <v>10</v>
      </c>
      <c r="C428" s="166">
        <v>3</v>
      </c>
      <c r="D428" s="165" t="s">
        <v>93</v>
      </c>
      <c r="E428" s="216">
        <v>0</v>
      </c>
      <c r="F428" s="178">
        <v>12280</v>
      </c>
      <c r="G428" s="178">
        <v>1280</v>
      </c>
      <c r="H428" s="183">
        <f>G428/F428*100</f>
        <v>10.423452768729643</v>
      </c>
    </row>
    <row r="429" spans="1:8" ht="23.25" x14ac:dyDescent="0.25">
      <c r="A429" s="168" t="s">
        <v>42</v>
      </c>
      <c r="B429" s="167">
        <v>10</v>
      </c>
      <c r="C429" s="166">
        <v>3</v>
      </c>
      <c r="D429" s="165" t="s">
        <v>93</v>
      </c>
      <c r="E429" s="216" t="s">
        <v>41</v>
      </c>
      <c r="F429" s="178">
        <v>6000</v>
      </c>
      <c r="G429" s="178"/>
      <c r="H429" s="183"/>
    </row>
    <row r="430" spans="1:8" x14ac:dyDescent="0.25">
      <c r="A430" s="168" t="s">
        <v>96</v>
      </c>
      <c r="B430" s="167">
        <v>10</v>
      </c>
      <c r="C430" s="166">
        <v>3</v>
      </c>
      <c r="D430" s="165" t="s">
        <v>93</v>
      </c>
      <c r="E430" s="216" t="s">
        <v>95</v>
      </c>
      <c r="F430" s="178">
        <v>400</v>
      </c>
      <c r="G430" s="178"/>
      <c r="H430" s="183"/>
    </row>
    <row r="431" spans="1:8" ht="34.5" x14ac:dyDescent="0.25">
      <c r="A431" s="168" t="s">
        <v>94</v>
      </c>
      <c r="B431" s="167">
        <v>10</v>
      </c>
      <c r="C431" s="166">
        <v>3</v>
      </c>
      <c r="D431" s="165" t="s">
        <v>93</v>
      </c>
      <c r="E431" s="216" t="s">
        <v>92</v>
      </c>
      <c r="F431" s="178">
        <v>5880</v>
      </c>
      <c r="G431" s="178">
        <v>1280</v>
      </c>
      <c r="H431" s="183">
        <f t="shared" ref="H431:H449" si="13">G431/F431*100</f>
        <v>21.768707482993197</v>
      </c>
    </row>
    <row r="432" spans="1:8" ht="23.25" x14ac:dyDescent="0.25">
      <c r="A432" s="168" t="s">
        <v>91</v>
      </c>
      <c r="B432" s="167">
        <v>10</v>
      </c>
      <c r="C432" s="166">
        <v>3</v>
      </c>
      <c r="D432" s="165" t="s">
        <v>90</v>
      </c>
      <c r="E432" s="216">
        <v>0</v>
      </c>
      <c r="F432" s="178">
        <v>627</v>
      </c>
      <c r="G432" s="178">
        <v>411</v>
      </c>
      <c r="H432" s="183">
        <f t="shared" si="13"/>
        <v>65.550239234449762</v>
      </c>
    </row>
    <row r="433" spans="1:8" ht="23.25" x14ac:dyDescent="0.25">
      <c r="A433" s="168" t="s">
        <v>28</v>
      </c>
      <c r="B433" s="167">
        <v>10</v>
      </c>
      <c r="C433" s="166">
        <v>3</v>
      </c>
      <c r="D433" s="165" t="s">
        <v>90</v>
      </c>
      <c r="E433" s="216" t="s">
        <v>26</v>
      </c>
      <c r="F433" s="178">
        <v>327</v>
      </c>
      <c r="G433" s="178">
        <v>111</v>
      </c>
      <c r="H433" s="183">
        <f t="shared" si="13"/>
        <v>33.944954128440372</v>
      </c>
    </row>
    <row r="434" spans="1:8" ht="23.25" x14ac:dyDescent="0.25">
      <c r="A434" s="168" t="s">
        <v>44</v>
      </c>
      <c r="B434" s="167">
        <v>10</v>
      </c>
      <c r="C434" s="166">
        <v>3</v>
      </c>
      <c r="D434" s="165" t="s">
        <v>90</v>
      </c>
      <c r="E434" s="216" t="s">
        <v>43</v>
      </c>
      <c r="F434" s="178">
        <v>300</v>
      </c>
      <c r="G434" s="178">
        <v>300</v>
      </c>
      <c r="H434" s="183">
        <f t="shared" si="13"/>
        <v>100</v>
      </c>
    </row>
    <row r="435" spans="1:8" x14ac:dyDescent="0.25">
      <c r="A435" s="168" t="s">
        <v>89</v>
      </c>
      <c r="B435" s="167">
        <v>10</v>
      </c>
      <c r="C435" s="166">
        <v>3</v>
      </c>
      <c r="D435" s="165" t="s">
        <v>88</v>
      </c>
      <c r="E435" s="216">
        <v>0</v>
      </c>
      <c r="F435" s="178">
        <v>673</v>
      </c>
      <c r="G435" s="178">
        <v>306.3</v>
      </c>
      <c r="H435" s="183">
        <f t="shared" si="13"/>
        <v>45.512630014858843</v>
      </c>
    </row>
    <row r="436" spans="1:8" ht="23.25" x14ac:dyDescent="0.25">
      <c r="A436" s="168" t="s">
        <v>28</v>
      </c>
      <c r="B436" s="167">
        <v>10</v>
      </c>
      <c r="C436" s="166">
        <v>3</v>
      </c>
      <c r="D436" s="165" t="s">
        <v>88</v>
      </c>
      <c r="E436" s="216" t="s">
        <v>26</v>
      </c>
      <c r="F436" s="178">
        <v>3</v>
      </c>
      <c r="G436" s="178">
        <v>1</v>
      </c>
      <c r="H436" s="183">
        <f t="shared" si="13"/>
        <v>33.333333333333329</v>
      </c>
    </row>
    <row r="437" spans="1:8" ht="23.25" x14ac:dyDescent="0.25">
      <c r="A437" s="168" t="s">
        <v>44</v>
      </c>
      <c r="B437" s="167">
        <v>10</v>
      </c>
      <c r="C437" s="166">
        <v>3</v>
      </c>
      <c r="D437" s="165" t="s">
        <v>88</v>
      </c>
      <c r="E437" s="216" t="s">
        <v>43</v>
      </c>
      <c r="F437" s="178">
        <v>670</v>
      </c>
      <c r="G437" s="178">
        <v>305.3</v>
      </c>
      <c r="H437" s="183">
        <f t="shared" si="13"/>
        <v>45.567164179104481</v>
      </c>
    </row>
    <row r="438" spans="1:8" ht="23.25" x14ac:dyDescent="0.25">
      <c r="A438" s="168" t="s">
        <v>87</v>
      </c>
      <c r="B438" s="167">
        <v>10</v>
      </c>
      <c r="C438" s="166">
        <v>3</v>
      </c>
      <c r="D438" s="165" t="s">
        <v>86</v>
      </c>
      <c r="E438" s="216">
        <v>0</v>
      </c>
      <c r="F438" s="178">
        <v>61410.400000000001</v>
      </c>
      <c r="G438" s="178">
        <v>37705.4</v>
      </c>
      <c r="H438" s="183">
        <f t="shared" si="13"/>
        <v>61.399046415590838</v>
      </c>
    </row>
    <row r="439" spans="1:8" ht="23.25" x14ac:dyDescent="0.25">
      <c r="A439" s="168" t="s">
        <v>28</v>
      </c>
      <c r="B439" s="167">
        <v>10</v>
      </c>
      <c r="C439" s="166">
        <v>3</v>
      </c>
      <c r="D439" s="165" t="s">
        <v>86</v>
      </c>
      <c r="E439" s="216" t="s">
        <v>26</v>
      </c>
      <c r="F439" s="178">
        <v>491.3</v>
      </c>
      <c r="G439" s="178">
        <v>191.1</v>
      </c>
      <c r="H439" s="183">
        <f t="shared" si="13"/>
        <v>38.896804396499078</v>
      </c>
    </row>
    <row r="440" spans="1:8" ht="23.25" x14ac:dyDescent="0.25">
      <c r="A440" s="168" t="s">
        <v>44</v>
      </c>
      <c r="B440" s="167">
        <v>10</v>
      </c>
      <c r="C440" s="166">
        <v>3</v>
      </c>
      <c r="D440" s="165" t="s">
        <v>86</v>
      </c>
      <c r="E440" s="216" t="s">
        <v>43</v>
      </c>
      <c r="F440" s="178">
        <v>60919.1</v>
      </c>
      <c r="G440" s="178">
        <v>37514.300000000003</v>
      </c>
      <c r="H440" s="183">
        <f t="shared" si="13"/>
        <v>61.580522364906912</v>
      </c>
    </row>
    <row r="441" spans="1:8" ht="23.25" x14ac:dyDescent="0.25">
      <c r="A441" s="168" t="s">
        <v>85</v>
      </c>
      <c r="B441" s="167">
        <v>10</v>
      </c>
      <c r="C441" s="166">
        <v>3</v>
      </c>
      <c r="D441" s="165" t="s">
        <v>84</v>
      </c>
      <c r="E441" s="216">
        <v>0</v>
      </c>
      <c r="F441" s="178">
        <v>51006</v>
      </c>
      <c r="G441" s="178">
        <v>34493.5</v>
      </c>
      <c r="H441" s="183">
        <f t="shared" si="13"/>
        <v>67.626357683409793</v>
      </c>
    </row>
    <row r="442" spans="1:8" ht="23.25" x14ac:dyDescent="0.25">
      <c r="A442" s="168" t="s">
        <v>28</v>
      </c>
      <c r="B442" s="167">
        <v>10</v>
      </c>
      <c r="C442" s="166">
        <v>3</v>
      </c>
      <c r="D442" s="165" t="s">
        <v>84</v>
      </c>
      <c r="E442" s="216" t="s">
        <v>26</v>
      </c>
      <c r="F442" s="178">
        <v>216</v>
      </c>
      <c r="G442" s="178">
        <v>155.4</v>
      </c>
      <c r="H442" s="183">
        <f t="shared" si="13"/>
        <v>71.944444444444443</v>
      </c>
    </row>
    <row r="443" spans="1:8" ht="23.25" x14ac:dyDescent="0.25">
      <c r="A443" s="168" t="s">
        <v>44</v>
      </c>
      <c r="B443" s="167">
        <v>10</v>
      </c>
      <c r="C443" s="166">
        <v>3</v>
      </c>
      <c r="D443" s="165" t="s">
        <v>84</v>
      </c>
      <c r="E443" s="216" t="s">
        <v>43</v>
      </c>
      <c r="F443" s="178">
        <v>50790</v>
      </c>
      <c r="G443" s="178">
        <v>34338.1</v>
      </c>
      <c r="H443" s="183">
        <f t="shared" si="13"/>
        <v>67.607993699547151</v>
      </c>
    </row>
    <row r="444" spans="1:8" ht="34.5" x14ac:dyDescent="0.25">
      <c r="A444" s="168" t="s">
        <v>83</v>
      </c>
      <c r="B444" s="167">
        <v>10</v>
      </c>
      <c r="C444" s="166">
        <v>3</v>
      </c>
      <c r="D444" s="165" t="s">
        <v>82</v>
      </c>
      <c r="E444" s="216">
        <v>0</v>
      </c>
      <c r="F444" s="178">
        <v>52518</v>
      </c>
      <c r="G444" s="178">
        <v>26853.7</v>
      </c>
      <c r="H444" s="183">
        <f t="shared" si="13"/>
        <v>51.132373662363385</v>
      </c>
    </row>
    <row r="445" spans="1:8" ht="23.25" x14ac:dyDescent="0.25">
      <c r="A445" s="168" t="s">
        <v>28</v>
      </c>
      <c r="B445" s="167">
        <v>10</v>
      </c>
      <c r="C445" s="166">
        <v>3</v>
      </c>
      <c r="D445" s="165" t="s">
        <v>82</v>
      </c>
      <c r="E445" s="216" t="s">
        <v>26</v>
      </c>
      <c r="F445" s="178">
        <v>531.9</v>
      </c>
      <c r="G445" s="178">
        <v>170.7</v>
      </c>
      <c r="H445" s="183">
        <f t="shared" si="13"/>
        <v>32.092498589960513</v>
      </c>
    </row>
    <row r="446" spans="1:8" ht="23.25" x14ac:dyDescent="0.25">
      <c r="A446" s="168" t="s">
        <v>44</v>
      </c>
      <c r="B446" s="167">
        <v>10</v>
      </c>
      <c r="C446" s="166">
        <v>3</v>
      </c>
      <c r="D446" s="165" t="s">
        <v>82</v>
      </c>
      <c r="E446" s="216" t="s">
        <v>43</v>
      </c>
      <c r="F446" s="178">
        <v>51986.1</v>
      </c>
      <c r="G446" s="178">
        <v>26683</v>
      </c>
      <c r="H446" s="183">
        <f t="shared" si="13"/>
        <v>51.32718168895147</v>
      </c>
    </row>
    <row r="447" spans="1:8" ht="34.5" x14ac:dyDescent="0.25">
      <c r="A447" s="168" t="s">
        <v>81</v>
      </c>
      <c r="B447" s="167">
        <v>10</v>
      </c>
      <c r="C447" s="166">
        <v>3</v>
      </c>
      <c r="D447" s="165" t="s">
        <v>80</v>
      </c>
      <c r="E447" s="216">
        <v>0</v>
      </c>
      <c r="F447" s="178">
        <v>1104</v>
      </c>
      <c r="G447" s="178">
        <v>458.1</v>
      </c>
      <c r="H447" s="183">
        <f t="shared" si="13"/>
        <v>41.494565217391305</v>
      </c>
    </row>
    <row r="448" spans="1:8" ht="23.25" x14ac:dyDescent="0.25">
      <c r="A448" s="168" t="s">
        <v>28</v>
      </c>
      <c r="B448" s="167">
        <v>10</v>
      </c>
      <c r="C448" s="166">
        <v>3</v>
      </c>
      <c r="D448" s="165" t="s">
        <v>80</v>
      </c>
      <c r="E448" s="216" t="s">
        <v>26</v>
      </c>
      <c r="F448" s="178">
        <v>14.3</v>
      </c>
      <c r="G448" s="178">
        <v>3.1</v>
      </c>
      <c r="H448" s="183">
        <f t="shared" si="13"/>
        <v>21.678321678321677</v>
      </c>
    </row>
    <row r="449" spans="1:8" ht="23.25" x14ac:dyDescent="0.25">
      <c r="A449" s="168" t="s">
        <v>44</v>
      </c>
      <c r="B449" s="167">
        <v>10</v>
      </c>
      <c r="C449" s="166">
        <v>3</v>
      </c>
      <c r="D449" s="165" t="s">
        <v>80</v>
      </c>
      <c r="E449" s="216" t="s">
        <v>43</v>
      </c>
      <c r="F449" s="178">
        <v>1089.7</v>
      </c>
      <c r="G449" s="178">
        <v>455</v>
      </c>
      <c r="H449" s="183">
        <f t="shared" si="13"/>
        <v>41.754611360925026</v>
      </c>
    </row>
    <row r="450" spans="1:8" ht="23.25" x14ac:dyDescent="0.25">
      <c r="A450" s="168" t="s">
        <v>79</v>
      </c>
      <c r="B450" s="167">
        <v>10</v>
      </c>
      <c r="C450" s="166">
        <v>3</v>
      </c>
      <c r="D450" s="165" t="s">
        <v>77</v>
      </c>
      <c r="E450" s="216">
        <v>0</v>
      </c>
      <c r="F450" s="178">
        <v>2546</v>
      </c>
      <c r="G450" s="178"/>
      <c r="H450" s="183"/>
    </row>
    <row r="451" spans="1:8" ht="23.25" x14ac:dyDescent="0.25">
      <c r="A451" s="168" t="s">
        <v>78</v>
      </c>
      <c r="B451" s="167">
        <v>10</v>
      </c>
      <c r="C451" s="166">
        <v>3</v>
      </c>
      <c r="D451" s="165" t="s">
        <v>77</v>
      </c>
      <c r="E451" s="216" t="s">
        <v>76</v>
      </c>
      <c r="F451" s="178">
        <v>2546</v>
      </c>
      <c r="G451" s="178"/>
      <c r="H451" s="183"/>
    </row>
    <row r="452" spans="1:8" ht="23.25" x14ac:dyDescent="0.25">
      <c r="A452" s="168" t="s">
        <v>75</v>
      </c>
      <c r="B452" s="167">
        <v>10</v>
      </c>
      <c r="C452" s="166">
        <v>3</v>
      </c>
      <c r="D452" s="165" t="s">
        <v>74</v>
      </c>
      <c r="E452" s="216">
        <v>0</v>
      </c>
      <c r="F452" s="178">
        <v>1122</v>
      </c>
      <c r="G452" s="178">
        <v>727</v>
      </c>
      <c r="H452" s="183">
        <f t="shared" ref="H452:H470" si="14">G452/F452*100</f>
        <v>64.795008912655973</v>
      </c>
    </row>
    <row r="453" spans="1:8" ht="23.25" x14ac:dyDescent="0.25">
      <c r="A453" s="168" t="s">
        <v>44</v>
      </c>
      <c r="B453" s="167">
        <v>10</v>
      </c>
      <c r="C453" s="166">
        <v>3</v>
      </c>
      <c r="D453" s="165" t="s">
        <v>74</v>
      </c>
      <c r="E453" s="216" t="s">
        <v>43</v>
      </c>
      <c r="F453" s="178">
        <v>1122</v>
      </c>
      <c r="G453" s="178">
        <v>727</v>
      </c>
      <c r="H453" s="183">
        <f t="shared" si="14"/>
        <v>64.795008912655973</v>
      </c>
    </row>
    <row r="454" spans="1:8" x14ac:dyDescent="0.25">
      <c r="A454" s="168" t="s">
        <v>64</v>
      </c>
      <c r="B454" s="167">
        <v>10</v>
      </c>
      <c r="C454" s="166">
        <v>3</v>
      </c>
      <c r="D454" s="165" t="s">
        <v>63</v>
      </c>
      <c r="E454" s="216">
        <v>0</v>
      </c>
      <c r="F454" s="178">
        <v>181034</v>
      </c>
      <c r="G454" s="178">
        <v>93827.6</v>
      </c>
      <c r="H454" s="183">
        <f t="shared" si="14"/>
        <v>51.828717257531743</v>
      </c>
    </row>
    <row r="455" spans="1:8" ht="90.75" x14ac:dyDescent="0.25">
      <c r="A455" s="168" t="s">
        <v>73</v>
      </c>
      <c r="B455" s="167">
        <v>10</v>
      </c>
      <c r="C455" s="166">
        <v>3</v>
      </c>
      <c r="D455" s="165" t="s">
        <v>72</v>
      </c>
      <c r="E455" s="216">
        <v>0</v>
      </c>
      <c r="F455" s="178">
        <v>152377</v>
      </c>
      <c r="G455" s="178">
        <v>74578.899999999994</v>
      </c>
      <c r="H455" s="183">
        <f t="shared" si="14"/>
        <v>48.943672601508098</v>
      </c>
    </row>
    <row r="456" spans="1:8" ht="23.25" x14ac:dyDescent="0.25">
      <c r="A456" s="168" t="s">
        <v>44</v>
      </c>
      <c r="B456" s="167">
        <v>10</v>
      </c>
      <c r="C456" s="166">
        <v>3</v>
      </c>
      <c r="D456" s="165" t="s">
        <v>72</v>
      </c>
      <c r="E456" s="216" t="s">
        <v>43</v>
      </c>
      <c r="F456" s="178">
        <v>152377</v>
      </c>
      <c r="G456" s="178">
        <v>74578.899999999994</v>
      </c>
      <c r="H456" s="183">
        <f t="shared" si="14"/>
        <v>48.943672601508098</v>
      </c>
    </row>
    <row r="457" spans="1:8" ht="34.5" x14ac:dyDescent="0.25">
      <c r="A457" s="168" t="s">
        <v>62</v>
      </c>
      <c r="B457" s="167">
        <v>10</v>
      </c>
      <c r="C457" s="166">
        <v>3</v>
      </c>
      <c r="D457" s="165" t="s">
        <v>61</v>
      </c>
      <c r="E457" s="216">
        <v>0</v>
      </c>
      <c r="F457" s="178">
        <v>28657</v>
      </c>
      <c r="G457" s="178">
        <v>19248.7</v>
      </c>
      <c r="H457" s="183">
        <f t="shared" si="14"/>
        <v>67.169278012353004</v>
      </c>
    </row>
    <row r="458" spans="1:8" ht="23.25" x14ac:dyDescent="0.25">
      <c r="A458" s="168" t="s">
        <v>44</v>
      </c>
      <c r="B458" s="167">
        <v>10</v>
      </c>
      <c r="C458" s="166">
        <v>3</v>
      </c>
      <c r="D458" s="165" t="s">
        <v>61</v>
      </c>
      <c r="E458" s="216" t="s">
        <v>43</v>
      </c>
      <c r="F458" s="178">
        <v>28657</v>
      </c>
      <c r="G458" s="178">
        <v>19248.7</v>
      </c>
      <c r="H458" s="183">
        <f t="shared" si="14"/>
        <v>67.169278012353004</v>
      </c>
    </row>
    <row r="459" spans="1:8" x14ac:dyDescent="0.25">
      <c r="A459" s="168" t="s">
        <v>71</v>
      </c>
      <c r="B459" s="167">
        <v>10</v>
      </c>
      <c r="C459" s="166">
        <v>4</v>
      </c>
      <c r="D459" s="165">
        <v>0</v>
      </c>
      <c r="E459" s="216">
        <v>0</v>
      </c>
      <c r="F459" s="178">
        <v>45662.1</v>
      </c>
      <c r="G459" s="178">
        <v>14767.7</v>
      </c>
      <c r="H459" s="183">
        <f t="shared" si="14"/>
        <v>32.341263323412633</v>
      </c>
    </row>
    <row r="460" spans="1:8" ht="23.25" x14ac:dyDescent="0.25">
      <c r="A460" s="168" t="s">
        <v>70</v>
      </c>
      <c r="B460" s="167">
        <v>10</v>
      </c>
      <c r="C460" s="166">
        <v>4</v>
      </c>
      <c r="D460" s="165" t="s">
        <v>69</v>
      </c>
      <c r="E460" s="216">
        <v>0</v>
      </c>
      <c r="F460" s="178">
        <v>45662.1</v>
      </c>
      <c r="G460" s="178">
        <v>14767.7</v>
      </c>
      <c r="H460" s="183">
        <f t="shared" si="14"/>
        <v>32.341263323412633</v>
      </c>
    </row>
    <row r="461" spans="1:8" x14ac:dyDescent="0.25">
      <c r="A461" s="168" t="s">
        <v>68</v>
      </c>
      <c r="B461" s="167">
        <v>10</v>
      </c>
      <c r="C461" s="166">
        <v>4</v>
      </c>
      <c r="D461" s="165" t="s">
        <v>67</v>
      </c>
      <c r="E461" s="216">
        <v>0</v>
      </c>
      <c r="F461" s="178">
        <v>45662.1</v>
      </c>
      <c r="G461" s="178">
        <v>14767.7</v>
      </c>
      <c r="H461" s="183">
        <f t="shared" si="14"/>
        <v>32.341263323412633</v>
      </c>
    </row>
    <row r="462" spans="1:8" ht="57" x14ac:dyDescent="0.25">
      <c r="A462" s="168" t="s">
        <v>66</v>
      </c>
      <c r="B462" s="167">
        <v>10</v>
      </c>
      <c r="C462" s="166">
        <v>4</v>
      </c>
      <c r="D462" s="165" t="s">
        <v>65</v>
      </c>
      <c r="E462" s="216">
        <v>0</v>
      </c>
      <c r="F462" s="178">
        <v>45662.1</v>
      </c>
      <c r="G462" s="178">
        <v>14767.7</v>
      </c>
      <c r="H462" s="183">
        <f t="shared" si="14"/>
        <v>32.341263323412633</v>
      </c>
    </row>
    <row r="463" spans="1:8" ht="23.25" x14ac:dyDescent="0.25">
      <c r="A463" s="168" t="s">
        <v>44</v>
      </c>
      <c r="B463" s="167">
        <v>10</v>
      </c>
      <c r="C463" s="166">
        <v>4</v>
      </c>
      <c r="D463" s="165" t="s">
        <v>65</v>
      </c>
      <c r="E463" s="216" t="s">
        <v>43</v>
      </c>
      <c r="F463" s="178">
        <v>45662.1</v>
      </c>
      <c r="G463" s="178">
        <v>14767.7</v>
      </c>
      <c r="H463" s="183">
        <f t="shared" si="14"/>
        <v>32.341263323412633</v>
      </c>
    </row>
    <row r="464" spans="1:8" x14ac:dyDescent="0.25">
      <c r="A464" s="168" t="s">
        <v>60</v>
      </c>
      <c r="B464" s="167">
        <v>10</v>
      </c>
      <c r="C464" s="166">
        <v>6</v>
      </c>
      <c r="D464" s="165">
        <v>0</v>
      </c>
      <c r="E464" s="216">
        <v>0</v>
      </c>
      <c r="F464" s="178">
        <v>16711.900000000001</v>
      </c>
      <c r="G464" s="178">
        <v>7956.1</v>
      </c>
      <c r="H464" s="183">
        <f t="shared" si="14"/>
        <v>47.607393533948859</v>
      </c>
    </row>
    <row r="465" spans="1:8" ht="23.25" x14ac:dyDescent="0.25">
      <c r="A465" s="168" t="s">
        <v>59</v>
      </c>
      <c r="B465" s="167">
        <v>10</v>
      </c>
      <c r="C465" s="166">
        <v>6</v>
      </c>
      <c r="D465" s="165" t="s">
        <v>58</v>
      </c>
      <c r="E465" s="216">
        <v>0</v>
      </c>
      <c r="F465" s="178">
        <v>11013</v>
      </c>
      <c r="G465" s="178">
        <v>5069.1000000000004</v>
      </c>
      <c r="H465" s="183">
        <f t="shared" si="14"/>
        <v>46.02833015527105</v>
      </c>
    </row>
    <row r="466" spans="1:8" ht="34.5" x14ac:dyDescent="0.25">
      <c r="A466" s="168" t="s">
        <v>57</v>
      </c>
      <c r="B466" s="167">
        <v>10</v>
      </c>
      <c r="C466" s="166">
        <v>6</v>
      </c>
      <c r="D466" s="165" t="s">
        <v>56</v>
      </c>
      <c r="E466" s="216">
        <v>0</v>
      </c>
      <c r="F466" s="178">
        <v>11013</v>
      </c>
      <c r="G466" s="178">
        <v>5069.1000000000004</v>
      </c>
      <c r="H466" s="183">
        <f t="shared" si="14"/>
        <v>46.02833015527105</v>
      </c>
    </row>
    <row r="467" spans="1:8" ht="45.75" x14ac:dyDescent="0.25">
      <c r="A467" s="168" t="s">
        <v>55</v>
      </c>
      <c r="B467" s="167">
        <v>10</v>
      </c>
      <c r="C467" s="166">
        <v>6</v>
      </c>
      <c r="D467" s="165" t="s">
        <v>50</v>
      </c>
      <c r="E467" s="216">
        <v>0</v>
      </c>
      <c r="F467" s="178">
        <v>11013</v>
      </c>
      <c r="G467" s="178">
        <v>5069.1000000000004</v>
      </c>
      <c r="H467" s="183">
        <f t="shared" si="14"/>
        <v>46.02833015527105</v>
      </c>
    </row>
    <row r="468" spans="1:8" ht="34.5" x14ac:dyDescent="0.25">
      <c r="A468" s="168" t="s">
        <v>46</v>
      </c>
      <c r="B468" s="167">
        <v>10</v>
      </c>
      <c r="C468" s="166">
        <v>6</v>
      </c>
      <c r="D468" s="165" t="s">
        <v>50</v>
      </c>
      <c r="E468" s="216" t="s">
        <v>45</v>
      </c>
      <c r="F468" s="178">
        <v>149.4</v>
      </c>
      <c r="G468" s="178">
        <v>3.5</v>
      </c>
      <c r="H468" s="183">
        <f t="shared" si="14"/>
        <v>2.3427041499330654</v>
      </c>
    </row>
    <row r="469" spans="1:8" ht="23.25" x14ac:dyDescent="0.25">
      <c r="A469" s="168" t="s">
        <v>54</v>
      </c>
      <c r="B469" s="167">
        <v>10</v>
      </c>
      <c r="C469" s="166">
        <v>6</v>
      </c>
      <c r="D469" s="165" t="s">
        <v>50</v>
      </c>
      <c r="E469" s="216" t="s">
        <v>53</v>
      </c>
      <c r="F469" s="178">
        <v>624.1</v>
      </c>
      <c r="G469" s="178">
        <v>205.3</v>
      </c>
      <c r="H469" s="183">
        <f t="shared" si="14"/>
        <v>32.895369331837848</v>
      </c>
    </row>
    <row r="470" spans="1:8" ht="23.25" x14ac:dyDescent="0.25">
      <c r="A470" s="168" t="s">
        <v>28</v>
      </c>
      <c r="B470" s="167">
        <v>10</v>
      </c>
      <c r="C470" s="166">
        <v>6</v>
      </c>
      <c r="D470" s="165" t="s">
        <v>50</v>
      </c>
      <c r="E470" s="216" t="s">
        <v>26</v>
      </c>
      <c r="F470" s="178">
        <v>10115.5</v>
      </c>
      <c r="G470" s="178">
        <v>4854.6000000000004</v>
      </c>
      <c r="H470" s="183">
        <f t="shared" si="14"/>
        <v>47.991695912213935</v>
      </c>
    </row>
    <row r="471" spans="1:8" ht="23.25" x14ac:dyDescent="0.25">
      <c r="A471" s="168" t="s">
        <v>52</v>
      </c>
      <c r="B471" s="167">
        <v>10</v>
      </c>
      <c r="C471" s="166">
        <v>6</v>
      </c>
      <c r="D471" s="165" t="s">
        <v>50</v>
      </c>
      <c r="E471" s="216" t="s">
        <v>51</v>
      </c>
      <c r="F471" s="178">
        <v>95</v>
      </c>
      <c r="G471" s="178"/>
      <c r="H471" s="183"/>
    </row>
    <row r="472" spans="1:8" x14ac:dyDescent="0.25">
      <c r="A472" s="168" t="s">
        <v>38</v>
      </c>
      <c r="B472" s="167">
        <v>10</v>
      </c>
      <c r="C472" s="166">
        <v>6</v>
      </c>
      <c r="D472" s="165" t="s">
        <v>50</v>
      </c>
      <c r="E472" s="216" t="s">
        <v>36</v>
      </c>
      <c r="F472" s="178">
        <v>29</v>
      </c>
      <c r="G472" s="178">
        <v>5.7</v>
      </c>
      <c r="H472" s="183">
        <f t="shared" ref="H472:H502" si="15">G472/F472*100</f>
        <v>19.655172413793103</v>
      </c>
    </row>
    <row r="473" spans="1:8" ht="34.5" x14ac:dyDescent="0.25">
      <c r="A473" s="168" t="s">
        <v>647</v>
      </c>
      <c r="B473" s="167">
        <v>10</v>
      </c>
      <c r="C473" s="166">
        <v>6</v>
      </c>
      <c r="D473" s="165" t="s">
        <v>49</v>
      </c>
      <c r="E473" s="216">
        <v>0</v>
      </c>
      <c r="F473" s="178">
        <v>5698.9</v>
      </c>
      <c r="G473" s="178">
        <v>2887</v>
      </c>
      <c r="H473" s="183">
        <f t="shared" si="15"/>
        <v>50.658899085788491</v>
      </c>
    </row>
    <row r="474" spans="1:8" ht="57" x14ac:dyDescent="0.25">
      <c r="A474" s="220" t="s">
        <v>698</v>
      </c>
      <c r="B474" s="167">
        <v>10</v>
      </c>
      <c r="C474" s="166">
        <v>6</v>
      </c>
      <c r="D474" s="165" t="s">
        <v>49</v>
      </c>
      <c r="E474" s="216">
        <v>100</v>
      </c>
      <c r="F474" s="178">
        <v>4021</v>
      </c>
      <c r="G474" s="178">
        <f>255.1+5+13.3+1210.1+43.2</f>
        <v>1526.7</v>
      </c>
      <c r="H474" s="183">
        <f t="shared" si="15"/>
        <v>37.968167122606317</v>
      </c>
    </row>
    <row r="475" spans="1:8" ht="23.25" customHeight="1" x14ac:dyDescent="0.25">
      <c r="A475" s="220" t="s">
        <v>28</v>
      </c>
      <c r="B475" s="167">
        <v>10</v>
      </c>
      <c r="C475" s="166">
        <v>6</v>
      </c>
      <c r="D475" s="165" t="s">
        <v>49</v>
      </c>
      <c r="E475" s="216" t="s">
        <v>26</v>
      </c>
      <c r="F475" s="178">
        <v>1489.9</v>
      </c>
      <c r="G475" s="178">
        <f>287.4+708.8+225.8</f>
        <v>1222</v>
      </c>
      <c r="H475" s="183">
        <f t="shared" si="15"/>
        <v>82.01892744479494</v>
      </c>
    </row>
    <row r="476" spans="1:8" ht="23.25" customHeight="1" x14ac:dyDescent="0.25">
      <c r="A476" s="220" t="s">
        <v>42</v>
      </c>
      <c r="B476" s="167">
        <v>10</v>
      </c>
      <c r="C476" s="166">
        <v>6</v>
      </c>
      <c r="D476" s="165" t="s">
        <v>49</v>
      </c>
      <c r="E476" s="216" t="s">
        <v>41</v>
      </c>
      <c r="F476" s="178">
        <v>144</v>
      </c>
      <c r="G476" s="178">
        <f>17.8+106.9</f>
        <v>124.7</v>
      </c>
      <c r="H476" s="183">
        <f t="shared" si="15"/>
        <v>86.597222222222229</v>
      </c>
    </row>
    <row r="477" spans="1:8" ht="76.5" customHeight="1" x14ac:dyDescent="0.25">
      <c r="A477" s="220" t="s">
        <v>40</v>
      </c>
      <c r="B477" s="167">
        <v>10</v>
      </c>
      <c r="C477" s="166">
        <v>6</v>
      </c>
      <c r="D477" s="165" t="s">
        <v>49</v>
      </c>
      <c r="E477" s="216" t="s">
        <v>39</v>
      </c>
      <c r="F477" s="178">
        <v>3</v>
      </c>
      <c r="G477" s="178">
        <v>3</v>
      </c>
      <c r="H477" s="183">
        <f t="shared" si="15"/>
        <v>100</v>
      </c>
    </row>
    <row r="478" spans="1:8" x14ac:dyDescent="0.25">
      <c r="A478" s="168" t="s">
        <v>38</v>
      </c>
      <c r="B478" s="167">
        <v>10</v>
      </c>
      <c r="C478" s="166">
        <v>6</v>
      </c>
      <c r="D478" s="165" t="s">
        <v>49</v>
      </c>
      <c r="E478" s="216" t="s">
        <v>36</v>
      </c>
      <c r="F478" s="178">
        <v>41</v>
      </c>
      <c r="G478" s="178">
        <v>16.600000000000001</v>
      </c>
      <c r="H478" s="183">
        <f t="shared" si="15"/>
        <v>40.487804878048784</v>
      </c>
    </row>
    <row r="479" spans="1:8" x14ac:dyDescent="0.25">
      <c r="A479" s="168" t="s">
        <v>35</v>
      </c>
      <c r="B479" s="167">
        <v>11</v>
      </c>
      <c r="C479" s="166">
        <v>0</v>
      </c>
      <c r="D479" s="165">
        <v>0</v>
      </c>
      <c r="E479" s="216">
        <v>0</v>
      </c>
      <c r="F479" s="178">
        <v>5354</v>
      </c>
      <c r="G479" s="178">
        <v>2852.4</v>
      </c>
      <c r="H479" s="183">
        <f t="shared" si="15"/>
        <v>53.276055285767654</v>
      </c>
    </row>
    <row r="480" spans="1:8" x14ac:dyDescent="0.25">
      <c r="A480" s="168" t="s">
        <v>34</v>
      </c>
      <c r="B480" s="167">
        <v>11</v>
      </c>
      <c r="C480" s="166">
        <v>2</v>
      </c>
      <c r="D480" s="165">
        <v>0</v>
      </c>
      <c r="E480" s="216">
        <v>0</v>
      </c>
      <c r="F480" s="178">
        <v>5354</v>
      </c>
      <c r="G480" s="178">
        <v>2852.4</v>
      </c>
      <c r="H480" s="183">
        <f t="shared" si="15"/>
        <v>53.276055285767654</v>
      </c>
    </row>
    <row r="481" spans="1:8" ht="34.5" x14ac:dyDescent="0.25">
      <c r="A481" s="168" t="s">
        <v>33</v>
      </c>
      <c r="B481" s="167">
        <v>11</v>
      </c>
      <c r="C481" s="166">
        <v>2</v>
      </c>
      <c r="D481" s="165" t="s">
        <v>32</v>
      </c>
      <c r="E481" s="216">
        <v>0</v>
      </c>
      <c r="F481" s="178">
        <v>5354</v>
      </c>
      <c r="G481" s="178">
        <v>2852.4</v>
      </c>
      <c r="H481" s="183">
        <f t="shared" si="15"/>
        <v>53.276055285767654</v>
      </c>
    </row>
    <row r="482" spans="1:8" ht="23.25" x14ac:dyDescent="0.25">
      <c r="A482" s="168" t="s">
        <v>31</v>
      </c>
      <c r="B482" s="167">
        <v>11</v>
      </c>
      <c r="C482" s="166">
        <v>2</v>
      </c>
      <c r="D482" s="165" t="s">
        <v>30</v>
      </c>
      <c r="E482" s="216">
        <v>0</v>
      </c>
      <c r="F482" s="178">
        <v>5354</v>
      </c>
      <c r="G482" s="178">
        <v>2852.4</v>
      </c>
      <c r="H482" s="183">
        <f t="shared" si="15"/>
        <v>53.276055285767654</v>
      </c>
    </row>
    <row r="483" spans="1:8" ht="45.75" x14ac:dyDescent="0.25">
      <c r="A483" s="168" t="s">
        <v>13</v>
      </c>
      <c r="B483" s="167">
        <v>11</v>
      </c>
      <c r="C483" s="166">
        <v>2</v>
      </c>
      <c r="D483" s="165" t="s">
        <v>30</v>
      </c>
      <c r="E483" s="216" t="s">
        <v>11</v>
      </c>
      <c r="F483" s="178">
        <v>4519</v>
      </c>
      <c r="G483" s="178">
        <f>281.1+603.2+789.3+911.1</f>
        <v>2584.6999999999998</v>
      </c>
      <c r="H483" s="183">
        <f t="shared" si="15"/>
        <v>57.196282363354726</v>
      </c>
    </row>
    <row r="484" spans="1:8" x14ac:dyDescent="0.25">
      <c r="A484" s="168" t="s">
        <v>29</v>
      </c>
      <c r="B484" s="167">
        <v>11</v>
      </c>
      <c r="C484" s="166">
        <v>2</v>
      </c>
      <c r="D484" s="165" t="s">
        <v>27</v>
      </c>
      <c r="E484" s="216">
        <v>0</v>
      </c>
      <c r="F484" s="178">
        <v>835</v>
      </c>
      <c r="G484" s="178">
        <v>267.7</v>
      </c>
      <c r="H484" s="183">
        <f t="shared" si="15"/>
        <v>32.059880239520957</v>
      </c>
    </row>
    <row r="485" spans="1:8" ht="23.25" x14ac:dyDescent="0.25">
      <c r="A485" s="168" t="s">
        <v>151</v>
      </c>
      <c r="B485" s="167">
        <v>11</v>
      </c>
      <c r="C485" s="166">
        <v>2</v>
      </c>
      <c r="D485" s="165" t="s">
        <v>27</v>
      </c>
      <c r="E485" s="216" t="s">
        <v>150</v>
      </c>
      <c r="F485" s="178">
        <v>8.1</v>
      </c>
      <c r="G485" s="178">
        <v>8.1</v>
      </c>
      <c r="H485" s="183">
        <f t="shared" si="15"/>
        <v>100</v>
      </c>
    </row>
    <row r="486" spans="1:8" ht="23.25" x14ac:dyDescent="0.25">
      <c r="A486" s="168" t="s">
        <v>28</v>
      </c>
      <c r="B486" s="167">
        <v>11</v>
      </c>
      <c r="C486" s="166">
        <v>2</v>
      </c>
      <c r="D486" s="165" t="s">
        <v>27</v>
      </c>
      <c r="E486" s="216" t="s">
        <v>26</v>
      </c>
      <c r="F486" s="178">
        <v>826.9</v>
      </c>
      <c r="G486" s="178">
        <v>259.60000000000002</v>
      </c>
      <c r="H486" s="183">
        <f t="shared" si="15"/>
        <v>31.394364493892859</v>
      </c>
    </row>
    <row r="487" spans="1:8" x14ac:dyDescent="0.25">
      <c r="A487" s="168" t="s">
        <v>22</v>
      </c>
      <c r="B487" s="167">
        <v>12</v>
      </c>
      <c r="C487" s="166">
        <v>0</v>
      </c>
      <c r="D487" s="165">
        <v>0</v>
      </c>
      <c r="E487" s="216">
        <v>0</v>
      </c>
      <c r="F487" s="178">
        <v>923</v>
      </c>
      <c r="G487" s="178">
        <v>684.4</v>
      </c>
      <c r="H487" s="183">
        <f t="shared" si="15"/>
        <v>74.149512459371607</v>
      </c>
    </row>
    <row r="488" spans="1:8" x14ac:dyDescent="0.25">
      <c r="A488" s="168" t="s">
        <v>21</v>
      </c>
      <c r="B488" s="167">
        <v>12</v>
      </c>
      <c r="C488" s="166">
        <v>2</v>
      </c>
      <c r="D488" s="165">
        <v>0</v>
      </c>
      <c r="E488" s="216">
        <v>0</v>
      </c>
      <c r="F488" s="178">
        <v>923</v>
      </c>
      <c r="G488" s="178">
        <v>684.4</v>
      </c>
      <c r="H488" s="183">
        <f t="shared" si="15"/>
        <v>74.149512459371607</v>
      </c>
    </row>
    <row r="489" spans="1:8" ht="23.25" x14ac:dyDescent="0.25">
      <c r="A489" s="168" t="s">
        <v>20</v>
      </c>
      <c r="B489" s="167">
        <v>12</v>
      </c>
      <c r="C489" s="166">
        <v>2</v>
      </c>
      <c r="D489" s="165" t="s">
        <v>19</v>
      </c>
      <c r="E489" s="216">
        <v>0</v>
      </c>
      <c r="F489" s="178">
        <v>923</v>
      </c>
      <c r="G489" s="178">
        <v>684.4</v>
      </c>
      <c r="H489" s="183">
        <f t="shared" si="15"/>
        <v>74.149512459371607</v>
      </c>
    </row>
    <row r="490" spans="1:8" ht="23.25" x14ac:dyDescent="0.25">
      <c r="A490" s="168" t="s">
        <v>18</v>
      </c>
      <c r="B490" s="167">
        <v>12</v>
      </c>
      <c r="C490" s="166">
        <v>2</v>
      </c>
      <c r="D490" s="165" t="s">
        <v>17</v>
      </c>
      <c r="E490" s="216">
        <v>0</v>
      </c>
      <c r="F490" s="178">
        <v>63</v>
      </c>
      <c r="G490" s="178">
        <v>50.9</v>
      </c>
      <c r="H490" s="183">
        <f t="shared" si="15"/>
        <v>80.793650793650798</v>
      </c>
    </row>
    <row r="491" spans="1:8" ht="45.75" x14ac:dyDescent="0.25">
      <c r="A491" s="168" t="s">
        <v>13</v>
      </c>
      <c r="B491" s="167">
        <v>12</v>
      </c>
      <c r="C491" s="166">
        <v>2</v>
      </c>
      <c r="D491" s="165" t="s">
        <v>17</v>
      </c>
      <c r="E491" s="216" t="s">
        <v>11</v>
      </c>
      <c r="F491" s="178">
        <v>63</v>
      </c>
      <c r="G491" s="178">
        <v>50.9</v>
      </c>
      <c r="H491" s="183">
        <f t="shared" si="15"/>
        <v>80.793650793650798</v>
      </c>
    </row>
    <row r="492" spans="1:8" x14ac:dyDescent="0.25">
      <c r="A492" s="168" t="s">
        <v>16</v>
      </c>
      <c r="B492" s="167">
        <v>12</v>
      </c>
      <c r="C492" s="166">
        <v>2</v>
      </c>
      <c r="D492" s="165" t="s">
        <v>15</v>
      </c>
      <c r="E492" s="216">
        <v>0</v>
      </c>
      <c r="F492" s="178">
        <v>498</v>
      </c>
      <c r="G492" s="178">
        <v>277.7</v>
      </c>
      <c r="H492" s="183">
        <f t="shared" si="15"/>
        <v>55.76305220883534</v>
      </c>
    </row>
    <row r="493" spans="1:8" ht="45.75" x14ac:dyDescent="0.25">
      <c r="A493" s="168" t="s">
        <v>13</v>
      </c>
      <c r="B493" s="167">
        <v>12</v>
      </c>
      <c r="C493" s="166">
        <v>2</v>
      </c>
      <c r="D493" s="165" t="s">
        <v>15</v>
      </c>
      <c r="E493" s="216" t="s">
        <v>11</v>
      </c>
      <c r="F493" s="178">
        <v>498</v>
      </c>
      <c r="G493" s="178">
        <v>277.7</v>
      </c>
      <c r="H493" s="183">
        <f t="shared" si="15"/>
        <v>55.76305220883534</v>
      </c>
    </row>
    <row r="494" spans="1:8" ht="23.25" x14ac:dyDescent="0.25">
      <c r="A494" s="168" t="s">
        <v>14</v>
      </c>
      <c r="B494" s="167">
        <v>12</v>
      </c>
      <c r="C494" s="166">
        <v>2</v>
      </c>
      <c r="D494" s="165" t="s">
        <v>12</v>
      </c>
      <c r="E494" s="216">
        <v>0</v>
      </c>
      <c r="F494" s="178">
        <v>362</v>
      </c>
      <c r="G494" s="178">
        <v>355.8</v>
      </c>
      <c r="H494" s="183">
        <f t="shared" si="15"/>
        <v>98.287292817679557</v>
      </c>
    </row>
    <row r="495" spans="1:8" ht="45.75" x14ac:dyDescent="0.25">
      <c r="A495" s="168" t="s">
        <v>13</v>
      </c>
      <c r="B495" s="167">
        <v>12</v>
      </c>
      <c r="C495" s="166">
        <v>2</v>
      </c>
      <c r="D495" s="165" t="s">
        <v>12</v>
      </c>
      <c r="E495" s="216" t="s">
        <v>11</v>
      </c>
      <c r="F495" s="178">
        <v>362</v>
      </c>
      <c r="G495" s="178">
        <v>355.8</v>
      </c>
      <c r="H495" s="183">
        <f t="shared" si="15"/>
        <v>98.287292817679557</v>
      </c>
    </row>
    <row r="496" spans="1:8" ht="23.25" x14ac:dyDescent="0.25">
      <c r="A496" s="168" t="s">
        <v>10</v>
      </c>
      <c r="B496" s="167">
        <v>13</v>
      </c>
      <c r="C496" s="166">
        <v>0</v>
      </c>
      <c r="D496" s="165">
        <v>0</v>
      </c>
      <c r="E496" s="216">
        <v>0</v>
      </c>
      <c r="F496" s="178">
        <v>78221.7</v>
      </c>
      <c r="G496" s="178">
        <v>23954.3</v>
      </c>
      <c r="H496" s="183">
        <f t="shared" si="15"/>
        <v>30.623599333688734</v>
      </c>
    </row>
    <row r="497" spans="1:8" ht="23.25" x14ac:dyDescent="0.25">
      <c r="A497" s="168" t="s">
        <v>9</v>
      </c>
      <c r="B497" s="167">
        <v>13</v>
      </c>
      <c r="C497" s="166">
        <v>1</v>
      </c>
      <c r="D497" s="165">
        <v>0</v>
      </c>
      <c r="E497" s="216">
        <v>0</v>
      </c>
      <c r="F497" s="178">
        <v>78221.7</v>
      </c>
      <c r="G497" s="178">
        <v>23954.3</v>
      </c>
      <c r="H497" s="183">
        <f t="shared" si="15"/>
        <v>30.623599333688734</v>
      </c>
    </row>
    <row r="498" spans="1:8" ht="34.5" x14ac:dyDescent="0.25">
      <c r="A498" s="168" t="s">
        <v>8</v>
      </c>
      <c r="B498" s="167">
        <v>13</v>
      </c>
      <c r="C498" s="166">
        <v>1</v>
      </c>
      <c r="D498" s="165" t="s">
        <v>7</v>
      </c>
      <c r="E498" s="216">
        <v>0</v>
      </c>
      <c r="F498" s="178">
        <v>78221.7</v>
      </c>
      <c r="G498" s="178">
        <v>23954.3</v>
      </c>
      <c r="H498" s="183">
        <f t="shared" si="15"/>
        <v>30.623599333688734</v>
      </c>
    </row>
    <row r="499" spans="1:8" x14ac:dyDescent="0.25">
      <c r="A499" s="168" t="s">
        <v>6</v>
      </c>
      <c r="B499" s="167">
        <v>13</v>
      </c>
      <c r="C499" s="166">
        <v>1</v>
      </c>
      <c r="D499" s="165" t="s">
        <v>5</v>
      </c>
      <c r="E499" s="216">
        <v>0</v>
      </c>
      <c r="F499" s="178">
        <v>78221.7</v>
      </c>
      <c r="G499" s="178">
        <v>23954.3</v>
      </c>
      <c r="H499" s="183">
        <f t="shared" si="15"/>
        <v>30.623599333688734</v>
      </c>
    </row>
    <row r="500" spans="1:8" ht="23.25" x14ac:dyDescent="0.25">
      <c r="A500" s="168" t="s">
        <v>4</v>
      </c>
      <c r="B500" s="167">
        <v>13</v>
      </c>
      <c r="C500" s="166">
        <v>1</v>
      </c>
      <c r="D500" s="165" t="s">
        <v>1</v>
      </c>
      <c r="E500" s="216">
        <v>0</v>
      </c>
      <c r="F500" s="178">
        <v>78221.7</v>
      </c>
      <c r="G500" s="178">
        <v>23954.3</v>
      </c>
      <c r="H500" s="183">
        <f t="shared" si="15"/>
        <v>30.623599333688734</v>
      </c>
    </row>
    <row r="501" spans="1:8" ht="15.75" thickBot="1" x14ac:dyDescent="0.3">
      <c r="A501" s="184" t="s">
        <v>3</v>
      </c>
      <c r="B501" s="185">
        <v>13</v>
      </c>
      <c r="C501" s="186">
        <v>1</v>
      </c>
      <c r="D501" s="187" t="s">
        <v>1</v>
      </c>
      <c r="E501" s="217" t="s">
        <v>2</v>
      </c>
      <c r="F501" s="188">
        <v>78221.7</v>
      </c>
      <c r="G501" s="188">
        <v>23954.3</v>
      </c>
      <c r="H501" s="189">
        <f t="shared" si="15"/>
        <v>30.623599333688734</v>
      </c>
    </row>
    <row r="502" spans="1:8" ht="15.75" thickBot="1" x14ac:dyDescent="0.3">
      <c r="A502" s="190" t="s">
        <v>691</v>
      </c>
      <c r="B502" s="191"/>
      <c r="C502" s="192"/>
      <c r="D502" s="193"/>
      <c r="E502" s="218"/>
      <c r="F502" s="197">
        <v>2599126.5</v>
      </c>
      <c r="G502" s="177">
        <v>1415257.6</v>
      </c>
      <c r="H502" s="197">
        <f t="shared" si="15"/>
        <v>54.451278150563276</v>
      </c>
    </row>
    <row r="503" spans="1:8" x14ac:dyDescent="0.25">
      <c r="A503" s="164"/>
      <c r="B503" s="164"/>
      <c r="C503" s="164"/>
      <c r="D503" s="164"/>
      <c r="E503" s="212"/>
      <c r="F503" s="164"/>
      <c r="G503" s="164"/>
      <c r="H503" s="163"/>
    </row>
    <row r="504" spans="1:8" x14ac:dyDescent="0.25">
      <c r="A504" s="164"/>
      <c r="B504" s="164"/>
      <c r="C504" s="164"/>
      <c r="D504" s="164"/>
      <c r="E504" s="212"/>
      <c r="F504" s="164"/>
      <c r="G504" s="164"/>
      <c r="H504" s="163"/>
    </row>
    <row r="505" spans="1:8" x14ac:dyDescent="0.25">
      <c r="A505" s="164"/>
      <c r="B505" s="164"/>
      <c r="C505" s="164"/>
      <c r="D505" s="164"/>
      <c r="E505" s="212"/>
      <c r="F505" s="164"/>
      <c r="G505" s="164"/>
      <c r="H505" s="163"/>
    </row>
  </sheetData>
  <autoFilter ref="A9:I502"/>
  <mergeCells count="7">
    <mergeCell ref="B6:E6"/>
    <mergeCell ref="H6:H7"/>
    <mergeCell ref="G6:G7"/>
    <mergeCell ref="F6:F7"/>
    <mergeCell ref="A3:I3"/>
    <mergeCell ref="A4:H4"/>
    <mergeCell ref="G5:H5"/>
  </mergeCells>
  <pageMargins left="1.1023622047244095" right="0.70866141732283472" top="0.27559055118110237" bottom="0.15748031496062992" header="0.31496062992125984" footer="0.31496062992125984"/>
  <pageSetup paperSize="9" scale="7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4"/>
  <sheetViews>
    <sheetView workbookViewId="0">
      <pane xSplit="6" ySplit="8" topLeftCell="G459" activePane="bottomRight" state="frozen"/>
      <selection pane="topRight" activeCell="G1" sqref="G1"/>
      <selection pane="bottomLeft" activeCell="A11" sqref="A11"/>
      <selection pane="bottomRight" activeCell="H469" sqref="H469"/>
    </sheetView>
  </sheetViews>
  <sheetFormatPr defaultColWidth="9.28515625" defaultRowHeight="12.75" x14ac:dyDescent="0.2"/>
  <cols>
    <col min="1" max="1" width="44" style="127" customWidth="1"/>
    <col min="2" max="2" width="6.28515625" style="127" customWidth="1"/>
    <col min="3" max="3" width="5.7109375" style="127" customWidth="1"/>
    <col min="4" max="4" width="5.85546875" style="127" customWidth="1"/>
    <col min="5" max="5" width="9.5703125" style="127" customWidth="1"/>
    <col min="6" max="6" width="5.7109375" style="209" customWidth="1"/>
    <col min="7" max="7" width="11.140625" style="127" customWidth="1"/>
    <col min="8" max="8" width="11.7109375" style="127" customWidth="1"/>
    <col min="9" max="239" width="9.140625" style="127" customWidth="1"/>
    <col min="240" max="16384" width="9.28515625" style="127"/>
  </cols>
  <sheetData>
    <row r="1" spans="1:11" ht="15" customHeight="1" x14ac:dyDescent="0.25">
      <c r="A1" s="7"/>
      <c r="B1" s="7"/>
      <c r="C1" s="7"/>
      <c r="D1" s="6"/>
      <c r="E1" s="10"/>
      <c r="F1" s="10"/>
      <c r="G1" s="6"/>
      <c r="H1" s="11"/>
      <c r="I1" s="9"/>
    </row>
    <row r="2" spans="1:11" ht="14.25" customHeight="1" x14ac:dyDescent="0.2">
      <c r="A2" s="245" t="s">
        <v>690</v>
      </c>
      <c r="B2" s="245"/>
      <c r="C2" s="245"/>
      <c r="D2" s="245"/>
      <c r="E2" s="245"/>
      <c r="F2" s="245"/>
      <c r="G2" s="245"/>
      <c r="H2" s="245"/>
      <c r="I2" s="245"/>
    </row>
    <row r="3" spans="1:11" ht="15.75" customHeight="1" x14ac:dyDescent="0.2">
      <c r="A3" s="245"/>
      <c r="B3" s="245"/>
      <c r="C3" s="245"/>
      <c r="D3" s="245"/>
      <c r="E3" s="245"/>
      <c r="F3" s="245"/>
      <c r="G3" s="245"/>
      <c r="H3" s="245"/>
      <c r="I3" s="245"/>
    </row>
    <row r="4" spans="1:11" ht="18" customHeight="1" x14ac:dyDescent="0.2">
      <c r="A4" s="245"/>
      <c r="B4" s="245"/>
      <c r="C4" s="245"/>
      <c r="D4" s="245"/>
      <c r="E4" s="245"/>
      <c r="F4" s="245"/>
      <c r="G4" s="245"/>
      <c r="H4" s="245"/>
      <c r="I4" s="245"/>
    </row>
    <row r="5" spans="1:11" ht="21" customHeight="1" thickBot="1" x14ac:dyDescent="0.25">
      <c r="A5" s="7"/>
      <c r="B5" s="8"/>
      <c r="C5" s="7"/>
      <c r="D5" s="7"/>
      <c r="E5" s="7"/>
      <c r="F5" s="202"/>
      <c r="G5" s="7"/>
      <c r="H5" s="126"/>
    </row>
    <row r="6" spans="1:11" ht="12.75" customHeight="1" x14ac:dyDescent="0.2">
      <c r="A6" s="128"/>
      <c r="B6" s="239" t="s">
        <v>380</v>
      </c>
      <c r="C6" s="240"/>
      <c r="D6" s="240"/>
      <c r="E6" s="240"/>
      <c r="F6" s="240"/>
      <c r="G6" s="241" t="s">
        <v>618</v>
      </c>
      <c r="H6" s="241" t="s">
        <v>383</v>
      </c>
      <c r="I6" s="243" t="s">
        <v>381</v>
      </c>
    </row>
    <row r="7" spans="1:11" ht="32.25" customHeight="1" x14ac:dyDescent="0.2">
      <c r="A7" s="129" t="s">
        <v>379</v>
      </c>
      <c r="B7" s="130" t="s">
        <v>386</v>
      </c>
      <c r="C7" s="130" t="s">
        <v>378</v>
      </c>
      <c r="D7" s="130" t="s">
        <v>377</v>
      </c>
      <c r="E7" s="130" t="s">
        <v>376</v>
      </c>
      <c r="F7" s="201" t="s">
        <v>375</v>
      </c>
      <c r="G7" s="242"/>
      <c r="H7" s="242"/>
      <c r="I7" s="244"/>
    </row>
    <row r="8" spans="1:11" ht="12.75" customHeight="1" thickBot="1" x14ac:dyDescent="0.25">
      <c r="A8" s="153">
        <v>1</v>
      </c>
      <c r="B8" s="154">
        <v>2</v>
      </c>
      <c r="C8" s="154">
        <v>3</v>
      </c>
      <c r="D8" s="154">
        <v>4</v>
      </c>
      <c r="E8" s="154">
        <v>5</v>
      </c>
      <c r="F8" s="154">
        <v>6</v>
      </c>
      <c r="G8" s="154">
        <v>7</v>
      </c>
      <c r="H8" s="155">
        <v>8</v>
      </c>
      <c r="I8" s="156">
        <v>9</v>
      </c>
    </row>
    <row r="9" spans="1:11" ht="12.75" customHeight="1" x14ac:dyDescent="0.2">
      <c r="A9" s="198"/>
      <c r="B9" s="199"/>
      <c r="C9" s="199"/>
      <c r="D9" s="199"/>
      <c r="E9" s="199"/>
      <c r="F9" s="200"/>
      <c r="G9" s="200"/>
      <c r="H9" s="199"/>
      <c r="I9" s="221"/>
    </row>
    <row r="10" spans="1:11" ht="12" customHeight="1" x14ac:dyDescent="0.2">
      <c r="A10" s="148" t="s">
        <v>387</v>
      </c>
      <c r="B10" s="149">
        <v>860</v>
      </c>
      <c r="C10" s="150">
        <v>0</v>
      </c>
      <c r="D10" s="150">
        <v>0</v>
      </c>
      <c r="E10" s="151">
        <v>0</v>
      </c>
      <c r="F10" s="203">
        <v>0</v>
      </c>
      <c r="G10" s="152">
        <v>16972.599999999999</v>
      </c>
      <c r="H10" s="152">
        <v>6400.5</v>
      </c>
      <c r="I10" s="152">
        <f>H10/G10*100</f>
        <v>37.71078090569506</v>
      </c>
    </row>
    <row r="11" spans="1:11" ht="12" customHeight="1" x14ac:dyDescent="0.2">
      <c r="A11" s="131" t="s">
        <v>374</v>
      </c>
      <c r="B11" s="132">
        <v>860</v>
      </c>
      <c r="C11" s="133">
        <v>1</v>
      </c>
      <c r="D11" s="133">
        <v>0</v>
      </c>
      <c r="E11" s="134">
        <v>0</v>
      </c>
      <c r="F11" s="204">
        <v>0</v>
      </c>
      <c r="G11" s="136">
        <v>16972.599999999999</v>
      </c>
      <c r="H11" s="136">
        <v>6400.5</v>
      </c>
      <c r="I11" s="136">
        <f t="shared" ref="I11:I31" si="0">H11/G11*100</f>
        <v>37.71078090569506</v>
      </c>
      <c r="K11" s="157"/>
    </row>
    <row r="12" spans="1:11" ht="22.5" customHeight="1" x14ac:dyDescent="0.2">
      <c r="A12" s="131" t="s">
        <v>373</v>
      </c>
      <c r="B12" s="132">
        <v>860</v>
      </c>
      <c r="C12" s="133">
        <v>1</v>
      </c>
      <c r="D12" s="133">
        <v>2</v>
      </c>
      <c r="E12" s="134">
        <v>0</v>
      </c>
      <c r="F12" s="204">
        <v>0</v>
      </c>
      <c r="G12" s="136">
        <v>2203.1</v>
      </c>
      <c r="H12" s="136">
        <v>879.7</v>
      </c>
      <c r="I12" s="136">
        <f t="shared" si="0"/>
        <v>39.930098497571606</v>
      </c>
    </row>
    <row r="13" spans="1:11" ht="22.5" customHeight="1" x14ac:dyDescent="0.2">
      <c r="A13" s="131" t="s">
        <v>645</v>
      </c>
      <c r="B13" s="132">
        <v>860</v>
      </c>
      <c r="C13" s="133">
        <v>1</v>
      </c>
      <c r="D13" s="133">
        <v>2</v>
      </c>
      <c r="E13" s="134" t="s">
        <v>369</v>
      </c>
      <c r="F13" s="204">
        <v>0</v>
      </c>
      <c r="G13" s="136">
        <v>2203.1</v>
      </c>
      <c r="H13" s="136">
        <v>879.7</v>
      </c>
      <c r="I13" s="136">
        <f t="shared" si="0"/>
        <v>39.930098497571606</v>
      </c>
    </row>
    <row r="14" spans="1:11" ht="33.75" customHeight="1" x14ac:dyDescent="0.2">
      <c r="A14" s="131" t="s">
        <v>695</v>
      </c>
      <c r="B14" s="132">
        <v>860</v>
      </c>
      <c r="C14" s="133">
        <v>1</v>
      </c>
      <c r="D14" s="133">
        <v>2</v>
      </c>
      <c r="E14" s="134" t="s">
        <v>372</v>
      </c>
      <c r="F14" s="204">
        <v>100</v>
      </c>
      <c r="G14" s="136">
        <v>2203.1</v>
      </c>
      <c r="H14" s="136">
        <v>879.7</v>
      </c>
      <c r="I14" s="136">
        <f t="shared" si="0"/>
        <v>39.930098497571606</v>
      </c>
    </row>
    <row r="15" spans="1:11" ht="22.5" x14ac:dyDescent="0.2">
      <c r="A15" s="131" t="s">
        <v>696</v>
      </c>
      <c r="B15" s="132">
        <v>860</v>
      </c>
      <c r="C15" s="133">
        <v>1</v>
      </c>
      <c r="D15" s="133">
        <v>3</v>
      </c>
      <c r="E15" s="134">
        <v>0</v>
      </c>
      <c r="F15" s="204">
        <v>0</v>
      </c>
      <c r="G15" s="136">
        <v>14769.5</v>
      </c>
      <c r="H15" s="136">
        <v>5520.8</v>
      </c>
      <c r="I15" s="136">
        <f t="shared" si="0"/>
        <v>37.379735265242566</v>
      </c>
    </row>
    <row r="16" spans="1:11" ht="22.5" customHeight="1" x14ac:dyDescent="0.2">
      <c r="A16" s="131" t="s">
        <v>697</v>
      </c>
      <c r="B16" s="132">
        <v>860</v>
      </c>
      <c r="C16" s="133">
        <v>1</v>
      </c>
      <c r="D16" s="133">
        <v>3</v>
      </c>
      <c r="E16" s="134" t="s">
        <v>369</v>
      </c>
      <c r="F16" s="204">
        <v>0</v>
      </c>
      <c r="G16" s="136">
        <v>14769.5</v>
      </c>
      <c r="H16" s="136">
        <v>5520.8</v>
      </c>
      <c r="I16" s="136">
        <f t="shared" si="0"/>
        <v>37.379735265242566</v>
      </c>
    </row>
    <row r="17" spans="1:9" ht="33.75" customHeight="1" x14ac:dyDescent="0.2">
      <c r="A17" s="131" t="s">
        <v>695</v>
      </c>
      <c r="B17" s="132">
        <v>860</v>
      </c>
      <c r="C17" s="133">
        <v>1</v>
      </c>
      <c r="D17" s="133">
        <v>3</v>
      </c>
      <c r="E17" s="134" t="s">
        <v>368</v>
      </c>
      <c r="F17" s="204">
        <v>100</v>
      </c>
      <c r="G17" s="136">
        <v>7536.9</v>
      </c>
      <c r="H17" s="136">
        <v>3389.4</v>
      </c>
      <c r="I17" s="136">
        <f t="shared" si="0"/>
        <v>44.97074393981611</v>
      </c>
    </row>
    <row r="18" spans="1:9" ht="22.5" customHeight="1" x14ac:dyDescent="0.2">
      <c r="A18" s="131" t="s">
        <v>54</v>
      </c>
      <c r="B18" s="132">
        <v>860</v>
      </c>
      <c r="C18" s="133">
        <v>1</v>
      </c>
      <c r="D18" s="133">
        <v>3</v>
      </c>
      <c r="E18" s="134" t="s">
        <v>368</v>
      </c>
      <c r="F18" s="204" t="s">
        <v>53</v>
      </c>
      <c r="G18" s="136">
        <v>308</v>
      </c>
      <c r="H18" s="136">
        <v>98.602999999999994</v>
      </c>
      <c r="I18" s="136">
        <f t="shared" si="0"/>
        <v>32.013961038961035</v>
      </c>
    </row>
    <row r="19" spans="1:9" ht="22.5" customHeight="1" x14ac:dyDescent="0.2">
      <c r="A19" s="131" t="s">
        <v>28</v>
      </c>
      <c r="B19" s="132">
        <v>860</v>
      </c>
      <c r="C19" s="133">
        <v>1</v>
      </c>
      <c r="D19" s="133">
        <v>3</v>
      </c>
      <c r="E19" s="134" t="s">
        <v>368</v>
      </c>
      <c r="F19" s="204" t="s">
        <v>26</v>
      </c>
      <c r="G19" s="136">
        <v>6868.6</v>
      </c>
      <c r="H19" s="136">
        <v>2023.56</v>
      </c>
      <c r="I19" s="136">
        <f t="shared" si="0"/>
        <v>29.461025536499431</v>
      </c>
    </row>
    <row r="20" spans="1:9" ht="22.5" customHeight="1" x14ac:dyDescent="0.2">
      <c r="A20" s="131" t="s">
        <v>52</v>
      </c>
      <c r="B20" s="132">
        <v>860</v>
      </c>
      <c r="C20" s="133">
        <v>1</v>
      </c>
      <c r="D20" s="133">
        <v>3</v>
      </c>
      <c r="E20" s="134" t="s">
        <v>368</v>
      </c>
      <c r="F20" s="204" t="s">
        <v>51</v>
      </c>
      <c r="G20" s="136">
        <v>10</v>
      </c>
      <c r="H20" s="136"/>
      <c r="I20" s="136"/>
    </row>
    <row r="21" spans="1:9" ht="12" customHeight="1" x14ac:dyDescent="0.2">
      <c r="A21" s="131" t="s">
        <v>38</v>
      </c>
      <c r="B21" s="132">
        <v>860</v>
      </c>
      <c r="C21" s="133">
        <v>1</v>
      </c>
      <c r="D21" s="133">
        <v>3</v>
      </c>
      <c r="E21" s="134" t="s">
        <v>368</v>
      </c>
      <c r="F21" s="204" t="s">
        <v>36</v>
      </c>
      <c r="G21" s="136">
        <v>30</v>
      </c>
      <c r="H21" s="136">
        <v>3.7223999999999999</v>
      </c>
      <c r="I21" s="136">
        <f t="shared" si="0"/>
        <v>12.407999999999999</v>
      </c>
    </row>
    <row r="22" spans="1:9" ht="12" customHeight="1" x14ac:dyDescent="0.2">
      <c r="A22" s="131" t="s">
        <v>109</v>
      </c>
      <c r="B22" s="132">
        <v>860</v>
      </c>
      <c r="C22" s="133">
        <v>1</v>
      </c>
      <c r="D22" s="133">
        <v>3</v>
      </c>
      <c r="E22" s="134" t="s">
        <v>368</v>
      </c>
      <c r="F22" s="204" t="s">
        <v>108</v>
      </c>
      <c r="G22" s="136">
        <v>16</v>
      </c>
      <c r="H22" s="136">
        <v>5.5435499999999998</v>
      </c>
      <c r="I22" s="136">
        <f t="shared" si="0"/>
        <v>34.647187500000001</v>
      </c>
    </row>
    <row r="23" spans="1:9" ht="12" customHeight="1" x14ac:dyDescent="0.2">
      <c r="A23" s="158" t="s">
        <v>388</v>
      </c>
      <c r="B23" s="159">
        <v>861</v>
      </c>
      <c r="C23" s="160">
        <v>0</v>
      </c>
      <c r="D23" s="160">
        <v>0</v>
      </c>
      <c r="E23" s="161">
        <v>0</v>
      </c>
      <c r="F23" s="205">
        <v>0</v>
      </c>
      <c r="G23" s="162">
        <v>88750.5</v>
      </c>
      <c r="H23" s="162">
        <v>29665.9</v>
      </c>
      <c r="I23" s="162">
        <f t="shared" si="0"/>
        <v>33.426177880687995</v>
      </c>
    </row>
    <row r="24" spans="1:9" ht="12" customHeight="1" x14ac:dyDescent="0.2">
      <c r="A24" s="131" t="s">
        <v>374</v>
      </c>
      <c r="B24" s="132">
        <v>861</v>
      </c>
      <c r="C24" s="133">
        <v>1</v>
      </c>
      <c r="D24" s="133">
        <v>0</v>
      </c>
      <c r="E24" s="134">
        <v>0</v>
      </c>
      <c r="F24" s="204">
        <v>0</v>
      </c>
      <c r="G24" s="136">
        <v>10528.8</v>
      </c>
      <c r="H24" s="136">
        <v>5711.6</v>
      </c>
      <c r="I24" s="136">
        <f t="shared" si="0"/>
        <v>54.247397614163063</v>
      </c>
    </row>
    <row r="25" spans="1:9" ht="33.75" customHeight="1" x14ac:dyDescent="0.2">
      <c r="A25" s="131" t="s">
        <v>363</v>
      </c>
      <c r="B25" s="132">
        <v>861</v>
      </c>
      <c r="C25" s="133">
        <v>1</v>
      </c>
      <c r="D25" s="133">
        <v>6</v>
      </c>
      <c r="E25" s="134">
        <v>0</v>
      </c>
      <c r="F25" s="204">
        <v>0</v>
      </c>
      <c r="G25" s="136">
        <v>10292</v>
      </c>
      <c r="H25" s="136">
        <v>5475</v>
      </c>
      <c r="I25" s="136">
        <f t="shared" si="0"/>
        <v>53.196657598134479</v>
      </c>
    </row>
    <row r="26" spans="1:9" ht="33.75" customHeight="1" x14ac:dyDescent="0.2">
      <c r="A26" s="131" t="s">
        <v>695</v>
      </c>
      <c r="B26" s="132">
        <v>861</v>
      </c>
      <c r="C26" s="133">
        <v>1</v>
      </c>
      <c r="D26" s="133">
        <v>6</v>
      </c>
      <c r="E26" s="134" t="s">
        <v>49</v>
      </c>
      <c r="F26" s="204">
        <v>100</v>
      </c>
      <c r="G26" s="136">
        <v>9070</v>
      </c>
      <c r="H26" s="136">
        <v>4806.4589400000004</v>
      </c>
      <c r="I26" s="136">
        <f t="shared" si="0"/>
        <v>52.992932083792731</v>
      </c>
    </row>
    <row r="27" spans="1:9" ht="22.5" customHeight="1" x14ac:dyDescent="0.2">
      <c r="A27" s="131" t="s">
        <v>54</v>
      </c>
      <c r="B27" s="132">
        <v>861</v>
      </c>
      <c r="C27" s="133">
        <v>1</v>
      </c>
      <c r="D27" s="133">
        <v>6</v>
      </c>
      <c r="E27" s="134" t="s">
        <v>49</v>
      </c>
      <c r="F27" s="204" t="s">
        <v>53</v>
      </c>
      <c r="G27" s="136">
        <v>285</v>
      </c>
      <c r="H27" s="136">
        <v>171.13247999999999</v>
      </c>
      <c r="I27" s="136">
        <f t="shared" si="0"/>
        <v>60.046484210526309</v>
      </c>
    </row>
    <row r="28" spans="1:9" ht="22.5" customHeight="1" x14ac:dyDescent="0.2">
      <c r="A28" s="131" t="s">
        <v>28</v>
      </c>
      <c r="B28" s="132">
        <v>861</v>
      </c>
      <c r="C28" s="133">
        <v>1</v>
      </c>
      <c r="D28" s="133">
        <v>6</v>
      </c>
      <c r="E28" s="134" t="s">
        <v>49</v>
      </c>
      <c r="F28" s="204" t="s">
        <v>26</v>
      </c>
      <c r="G28" s="136">
        <v>835</v>
      </c>
      <c r="H28" s="136">
        <v>443.38261999999997</v>
      </c>
      <c r="I28" s="136">
        <f t="shared" si="0"/>
        <v>53.099714970059878</v>
      </c>
    </row>
    <row r="29" spans="1:9" ht="78.75" customHeight="1" x14ac:dyDescent="0.2">
      <c r="A29" s="131" t="s">
        <v>40</v>
      </c>
      <c r="B29" s="132">
        <v>861</v>
      </c>
      <c r="C29" s="133">
        <v>1</v>
      </c>
      <c r="D29" s="133">
        <v>6</v>
      </c>
      <c r="E29" s="134" t="s">
        <v>49</v>
      </c>
      <c r="F29" s="204" t="s">
        <v>39</v>
      </c>
      <c r="G29" s="136">
        <v>61.3</v>
      </c>
      <c r="H29" s="136">
        <v>14.997809999999999</v>
      </c>
      <c r="I29" s="136">
        <f t="shared" si="0"/>
        <v>24.466247960848285</v>
      </c>
    </row>
    <row r="30" spans="1:9" ht="12" customHeight="1" x14ac:dyDescent="0.2">
      <c r="A30" s="131" t="s">
        <v>38</v>
      </c>
      <c r="B30" s="132">
        <v>861</v>
      </c>
      <c r="C30" s="133">
        <v>1</v>
      </c>
      <c r="D30" s="133">
        <v>6</v>
      </c>
      <c r="E30" s="134" t="s">
        <v>49</v>
      </c>
      <c r="F30" s="204" t="s">
        <v>36</v>
      </c>
      <c r="G30" s="136">
        <v>1</v>
      </c>
      <c r="H30" s="136">
        <v>0.6</v>
      </c>
      <c r="I30" s="136">
        <f t="shared" si="0"/>
        <v>60</v>
      </c>
    </row>
    <row r="31" spans="1:9" ht="12" customHeight="1" x14ac:dyDescent="0.2">
      <c r="A31" s="131" t="s">
        <v>109</v>
      </c>
      <c r="B31" s="132">
        <v>861</v>
      </c>
      <c r="C31" s="133">
        <v>1</v>
      </c>
      <c r="D31" s="133">
        <v>6</v>
      </c>
      <c r="E31" s="134" t="s">
        <v>49</v>
      </c>
      <c r="F31" s="204" t="s">
        <v>108</v>
      </c>
      <c r="G31" s="136">
        <v>39.700000000000003</v>
      </c>
      <c r="H31" s="136">
        <v>35.409999999999997</v>
      </c>
      <c r="I31" s="136">
        <f t="shared" si="0"/>
        <v>89.193954659949597</v>
      </c>
    </row>
    <row r="32" spans="1:9" ht="12" customHeight="1" x14ac:dyDescent="0.2">
      <c r="A32" s="131" t="s">
        <v>354</v>
      </c>
      <c r="B32" s="132">
        <v>861</v>
      </c>
      <c r="C32" s="133">
        <v>1</v>
      </c>
      <c r="D32" s="133">
        <v>13</v>
      </c>
      <c r="E32" s="134">
        <v>0</v>
      </c>
      <c r="F32" s="204">
        <v>0</v>
      </c>
      <c r="G32" s="136">
        <v>236.8</v>
      </c>
      <c r="H32" s="136">
        <v>236.6</v>
      </c>
      <c r="I32" s="136">
        <f t="shared" ref="I32:I75" si="1">H32/G32*100</f>
        <v>99.915540540540533</v>
      </c>
    </row>
    <row r="33" spans="1:9" ht="22.5" customHeight="1" x14ac:dyDescent="0.2">
      <c r="A33" s="131" t="s">
        <v>353</v>
      </c>
      <c r="B33" s="132">
        <v>861</v>
      </c>
      <c r="C33" s="133">
        <v>1</v>
      </c>
      <c r="D33" s="133">
        <v>13</v>
      </c>
      <c r="E33" s="134" t="s">
        <v>352</v>
      </c>
      <c r="F33" s="204">
        <v>0</v>
      </c>
      <c r="G33" s="136">
        <v>236.8</v>
      </c>
      <c r="H33" s="136">
        <v>236.6</v>
      </c>
      <c r="I33" s="136">
        <f t="shared" si="1"/>
        <v>99.915540540540533</v>
      </c>
    </row>
    <row r="34" spans="1:9" ht="78.75" customHeight="1" x14ac:dyDescent="0.2">
      <c r="A34" s="131" t="s">
        <v>40</v>
      </c>
      <c r="B34" s="132">
        <v>861</v>
      </c>
      <c r="C34" s="133">
        <v>1</v>
      </c>
      <c r="D34" s="133">
        <v>13</v>
      </c>
      <c r="E34" s="134" t="s">
        <v>352</v>
      </c>
      <c r="F34" s="204" t="s">
        <v>39</v>
      </c>
      <c r="G34" s="136">
        <v>236.8</v>
      </c>
      <c r="H34" s="136">
        <v>236.6</v>
      </c>
      <c r="I34" s="136">
        <f>H34/G34*100</f>
        <v>99.915540540540533</v>
      </c>
    </row>
    <row r="35" spans="1:9" ht="22.5" customHeight="1" x14ac:dyDescent="0.2">
      <c r="A35" s="131" t="s">
        <v>10</v>
      </c>
      <c r="B35" s="132">
        <v>861</v>
      </c>
      <c r="C35" s="133">
        <v>13</v>
      </c>
      <c r="D35" s="133">
        <v>0</v>
      </c>
      <c r="E35" s="134">
        <v>0</v>
      </c>
      <c r="F35" s="204">
        <v>0</v>
      </c>
      <c r="G35" s="136">
        <v>78221.7</v>
      </c>
      <c r="H35" s="136">
        <v>23954.3</v>
      </c>
      <c r="I35" s="136">
        <f t="shared" si="1"/>
        <v>30.623599333688734</v>
      </c>
    </row>
    <row r="36" spans="1:9" ht="22.5" customHeight="1" x14ac:dyDescent="0.2">
      <c r="A36" s="131" t="s">
        <v>9</v>
      </c>
      <c r="B36" s="132">
        <v>861</v>
      </c>
      <c r="C36" s="133">
        <v>13</v>
      </c>
      <c r="D36" s="133">
        <v>1</v>
      </c>
      <c r="E36" s="134">
        <v>0</v>
      </c>
      <c r="F36" s="204">
        <v>0</v>
      </c>
      <c r="G36" s="136">
        <v>78221.7</v>
      </c>
      <c r="H36" s="136">
        <v>23954.3</v>
      </c>
      <c r="I36" s="136">
        <f t="shared" si="1"/>
        <v>30.623599333688734</v>
      </c>
    </row>
    <row r="37" spans="1:9" ht="33.75" customHeight="1" x14ac:dyDescent="0.2">
      <c r="A37" s="131" t="s">
        <v>8</v>
      </c>
      <c r="B37" s="132">
        <v>861</v>
      </c>
      <c r="C37" s="133">
        <v>13</v>
      </c>
      <c r="D37" s="133">
        <v>1</v>
      </c>
      <c r="E37" s="134" t="s">
        <v>7</v>
      </c>
      <c r="F37" s="204">
        <v>0</v>
      </c>
      <c r="G37" s="136">
        <v>78221.7</v>
      </c>
      <c r="H37" s="136">
        <v>23954.3</v>
      </c>
      <c r="I37" s="136">
        <f t="shared" si="1"/>
        <v>30.623599333688734</v>
      </c>
    </row>
    <row r="38" spans="1:9" ht="12" customHeight="1" x14ac:dyDescent="0.2">
      <c r="A38" s="131" t="s">
        <v>6</v>
      </c>
      <c r="B38" s="132">
        <v>861</v>
      </c>
      <c r="C38" s="133">
        <v>13</v>
      </c>
      <c r="D38" s="133">
        <v>1</v>
      </c>
      <c r="E38" s="134" t="s">
        <v>5</v>
      </c>
      <c r="F38" s="204">
        <v>0</v>
      </c>
      <c r="G38" s="136">
        <v>78221.7</v>
      </c>
      <c r="H38" s="136">
        <v>23954.3</v>
      </c>
      <c r="I38" s="136">
        <f t="shared" si="1"/>
        <v>30.623599333688734</v>
      </c>
    </row>
    <row r="39" spans="1:9" ht="22.5" customHeight="1" x14ac:dyDescent="0.2">
      <c r="A39" s="131" t="s">
        <v>4</v>
      </c>
      <c r="B39" s="132">
        <v>861</v>
      </c>
      <c r="C39" s="133">
        <v>13</v>
      </c>
      <c r="D39" s="133">
        <v>1</v>
      </c>
      <c r="E39" s="134" t="s">
        <v>1</v>
      </c>
      <c r="F39" s="204">
        <v>0</v>
      </c>
      <c r="G39" s="136">
        <v>78221.7</v>
      </c>
      <c r="H39" s="136">
        <v>23954.3</v>
      </c>
      <c r="I39" s="136">
        <f t="shared" si="1"/>
        <v>30.623599333688734</v>
      </c>
    </row>
    <row r="40" spans="1:9" ht="12" customHeight="1" x14ac:dyDescent="0.2">
      <c r="A40" s="131" t="s">
        <v>3</v>
      </c>
      <c r="B40" s="132">
        <v>861</v>
      </c>
      <c r="C40" s="133">
        <v>13</v>
      </c>
      <c r="D40" s="133">
        <v>1</v>
      </c>
      <c r="E40" s="134" t="s">
        <v>1</v>
      </c>
      <c r="F40" s="204" t="s">
        <v>2</v>
      </c>
      <c r="G40" s="136">
        <v>78221.7</v>
      </c>
      <c r="H40" s="136">
        <v>23954.3</v>
      </c>
      <c r="I40" s="136">
        <f t="shared" si="1"/>
        <v>30.623599333688734</v>
      </c>
    </row>
    <row r="41" spans="1:9" ht="22.5" customHeight="1" x14ac:dyDescent="0.2">
      <c r="A41" s="158" t="s">
        <v>390</v>
      </c>
      <c r="B41" s="159">
        <v>862</v>
      </c>
      <c r="C41" s="160">
        <v>0</v>
      </c>
      <c r="D41" s="160">
        <v>0</v>
      </c>
      <c r="E41" s="161">
        <v>0</v>
      </c>
      <c r="F41" s="205">
        <v>0</v>
      </c>
      <c r="G41" s="162">
        <v>1227</v>
      </c>
      <c r="H41" s="162">
        <v>624.70000000000005</v>
      </c>
      <c r="I41" s="162">
        <f t="shared" si="1"/>
        <v>50.912795436022826</v>
      </c>
    </row>
    <row r="42" spans="1:9" ht="12" customHeight="1" x14ac:dyDescent="0.2">
      <c r="A42" s="131" t="s">
        <v>374</v>
      </c>
      <c r="B42" s="132">
        <v>862</v>
      </c>
      <c r="C42" s="133">
        <v>1</v>
      </c>
      <c r="D42" s="133">
        <v>0</v>
      </c>
      <c r="E42" s="134">
        <v>0</v>
      </c>
      <c r="F42" s="204">
        <v>0</v>
      </c>
      <c r="G42" s="136">
        <v>1227</v>
      </c>
      <c r="H42" s="136">
        <v>624.70000000000005</v>
      </c>
      <c r="I42" s="136">
        <f t="shared" si="1"/>
        <v>50.912795436022826</v>
      </c>
    </row>
    <row r="43" spans="1:9" ht="12" customHeight="1" x14ac:dyDescent="0.2">
      <c r="A43" s="131" t="s">
        <v>362</v>
      </c>
      <c r="B43" s="132">
        <v>862</v>
      </c>
      <c r="C43" s="133">
        <v>1</v>
      </c>
      <c r="D43" s="133">
        <v>7</v>
      </c>
      <c r="E43" s="134">
        <v>0</v>
      </c>
      <c r="F43" s="204">
        <v>0</v>
      </c>
      <c r="G43" s="136">
        <v>1227</v>
      </c>
      <c r="H43" s="136">
        <v>624.70000000000005</v>
      </c>
      <c r="I43" s="136">
        <f t="shared" si="1"/>
        <v>50.912795436022826</v>
      </c>
    </row>
    <row r="44" spans="1:9" ht="33.75" customHeight="1" x14ac:dyDescent="0.2">
      <c r="A44" s="131" t="s">
        <v>648</v>
      </c>
      <c r="B44" s="132">
        <v>862</v>
      </c>
      <c r="C44" s="133">
        <v>1</v>
      </c>
      <c r="D44" s="133">
        <v>7</v>
      </c>
      <c r="E44" s="134" t="s">
        <v>361</v>
      </c>
      <c r="F44" s="204">
        <v>0</v>
      </c>
      <c r="G44" s="136">
        <v>1227</v>
      </c>
      <c r="H44" s="136">
        <v>624.70000000000005</v>
      </c>
      <c r="I44" s="136">
        <f t="shared" si="1"/>
        <v>50.912795436022826</v>
      </c>
    </row>
    <row r="45" spans="1:9" ht="67.5" x14ac:dyDescent="0.2">
      <c r="A45" s="131" t="s">
        <v>695</v>
      </c>
      <c r="B45" s="132">
        <v>862</v>
      </c>
      <c r="C45" s="133">
        <v>1</v>
      </c>
      <c r="D45" s="133">
        <v>7</v>
      </c>
      <c r="E45" s="134" t="s">
        <v>361</v>
      </c>
      <c r="F45" s="204">
        <v>100</v>
      </c>
      <c r="G45" s="136">
        <v>1030.5999999999999</v>
      </c>
      <c r="H45" s="136">
        <f>47.5+380.75817</f>
        <v>428.25817000000001</v>
      </c>
      <c r="I45" s="136">
        <f t="shared" si="1"/>
        <v>41.554256743644487</v>
      </c>
    </row>
    <row r="46" spans="1:9" ht="22.5" customHeight="1" x14ac:dyDescent="0.2">
      <c r="A46" s="131" t="s">
        <v>28</v>
      </c>
      <c r="B46" s="132">
        <v>862</v>
      </c>
      <c r="C46" s="133">
        <v>1</v>
      </c>
      <c r="D46" s="133">
        <v>7</v>
      </c>
      <c r="E46" s="134" t="s">
        <v>361</v>
      </c>
      <c r="F46" s="204" t="s">
        <v>26</v>
      </c>
      <c r="G46" s="136">
        <v>191</v>
      </c>
      <c r="H46" s="136">
        <f>238.49689-47.5</f>
        <v>190.99689000000001</v>
      </c>
      <c r="I46" s="136">
        <f t="shared" si="1"/>
        <v>99.99837172774869</v>
      </c>
    </row>
    <row r="47" spans="1:9" ht="12" customHeight="1" x14ac:dyDescent="0.2">
      <c r="A47" s="131" t="s">
        <v>38</v>
      </c>
      <c r="B47" s="132">
        <v>862</v>
      </c>
      <c r="C47" s="133">
        <v>1</v>
      </c>
      <c r="D47" s="133">
        <v>7</v>
      </c>
      <c r="E47" s="134" t="s">
        <v>361</v>
      </c>
      <c r="F47" s="204" t="s">
        <v>36</v>
      </c>
      <c r="G47" s="136">
        <v>2</v>
      </c>
      <c r="H47" s="136">
        <v>2</v>
      </c>
      <c r="I47" s="136">
        <f t="shared" si="1"/>
        <v>100</v>
      </c>
    </row>
    <row r="48" spans="1:9" ht="12" customHeight="1" x14ac:dyDescent="0.2">
      <c r="A48" s="131" t="s">
        <v>109</v>
      </c>
      <c r="B48" s="132">
        <v>862</v>
      </c>
      <c r="C48" s="133">
        <v>1</v>
      </c>
      <c r="D48" s="133">
        <v>7</v>
      </c>
      <c r="E48" s="134" t="s">
        <v>361</v>
      </c>
      <c r="F48" s="204" t="s">
        <v>108</v>
      </c>
      <c r="G48" s="136">
        <v>3.4</v>
      </c>
      <c r="H48" s="136">
        <v>3.4</v>
      </c>
      <c r="I48" s="136">
        <f t="shared" si="1"/>
        <v>100</v>
      </c>
    </row>
    <row r="49" spans="1:11" ht="22.5" customHeight="1" x14ac:dyDescent="0.2">
      <c r="A49" s="158" t="s">
        <v>391</v>
      </c>
      <c r="B49" s="159">
        <v>864</v>
      </c>
      <c r="C49" s="160">
        <v>0</v>
      </c>
      <c r="D49" s="160">
        <v>0</v>
      </c>
      <c r="E49" s="161">
        <v>0</v>
      </c>
      <c r="F49" s="205">
        <v>0</v>
      </c>
      <c r="G49" s="162">
        <v>1338084.7</v>
      </c>
      <c r="H49" s="162">
        <v>861745.5</v>
      </c>
      <c r="I49" s="162">
        <f t="shared" si="1"/>
        <v>64.401416442471842</v>
      </c>
    </row>
    <row r="50" spans="1:11" ht="12" customHeight="1" x14ac:dyDescent="0.2">
      <c r="A50" s="131" t="s">
        <v>193</v>
      </c>
      <c r="B50" s="132">
        <v>864</v>
      </c>
      <c r="C50" s="133">
        <v>7</v>
      </c>
      <c r="D50" s="133">
        <v>0</v>
      </c>
      <c r="E50" s="134">
        <v>0</v>
      </c>
      <c r="F50" s="204">
        <v>0</v>
      </c>
      <c r="G50" s="136">
        <v>1292422.6000000001</v>
      </c>
      <c r="H50" s="136">
        <v>846977.8</v>
      </c>
      <c r="I50" s="136">
        <f t="shared" si="1"/>
        <v>65.5341217338663</v>
      </c>
    </row>
    <row r="51" spans="1:11" ht="12" customHeight="1" x14ac:dyDescent="0.2">
      <c r="A51" s="131" t="s">
        <v>192</v>
      </c>
      <c r="B51" s="132">
        <v>864</v>
      </c>
      <c r="C51" s="133">
        <v>7</v>
      </c>
      <c r="D51" s="133">
        <v>1</v>
      </c>
      <c r="E51" s="134">
        <v>0</v>
      </c>
      <c r="F51" s="204">
        <v>0</v>
      </c>
      <c r="G51" s="136">
        <v>454651.1</v>
      </c>
      <c r="H51" s="136">
        <v>275871.2</v>
      </c>
      <c r="I51" s="136">
        <f t="shared" si="1"/>
        <v>60.677561321197736</v>
      </c>
    </row>
    <row r="52" spans="1:11" ht="22.5" customHeight="1" x14ac:dyDescent="0.2">
      <c r="A52" s="131" t="s">
        <v>188</v>
      </c>
      <c r="B52" s="132">
        <v>864</v>
      </c>
      <c r="C52" s="133">
        <v>7</v>
      </c>
      <c r="D52" s="133">
        <v>1</v>
      </c>
      <c r="E52" s="134" t="s">
        <v>187</v>
      </c>
      <c r="F52" s="204">
        <v>0</v>
      </c>
      <c r="G52" s="136">
        <v>3230.3</v>
      </c>
      <c r="H52" s="136">
        <v>620.9</v>
      </c>
      <c r="I52" s="136">
        <f t="shared" si="1"/>
        <v>19.221124972912733</v>
      </c>
    </row>
    <row r="53" spans="1:11" ht="21.75" customHeight="1" x14ac:dyDescent="0.2">
      <c r="A53" s="131" t="s">
        <v>186</v>
      </c>
      <c r="B53" s="132">
        <v>864</v>
      </c>
      <c r="C53" s="133">
        <v>7</v>
      </c>
      <c r="D53" s="133">
        <v>1</v>
      </c>
      <c r="E53" s="134" t="s">
        <v>185</v>
      </c>
      <c r="F53" s="204">
        <v>0</v>
      </c>
      <c r="G53" s="136">
        <v>3230.3</v>
      </c>
      <c r="H53" s="136">
        <v>620.9</v>
      </c>
      <c r="I53" s="136">
        <f t="shared" si="1"/>
        <v>19.221124972912733</v>
      </c>
    </row>
    <row r="54" spans="1:11" ht="22.5" customHeight="1" x14ac:dyDescent="0.2">
      <c r="A54" s="131" t="s">
        <v>184</v>
      </c>
      <c r="B54" s="132">
        <v>864</v>
      </c>
      <c r="C54" s="133">
        <v>7</v>
      </c>
      <c r="D54" s="133">
        <v>1</v>
      </c>
      <c r="E54" s="134" t="s">
        <v>183</v>
      </c>
      <c r="F54" s="204">
        <v>0</v>
      </c>
      <c r="G54" s="136">
        <v>1758</v>
      </c>
      <c r="H54" s="136">
        <v>155.5</v>
      </c>
      <c r="I54" s="136">
        <f t="shared" si="1"/>
        <v>8.8452787258248016</v>
      </c>
    </row>
    <row r="55" spans="1:11" ht="45" customHeight="1" x14ac:dyDescent="0.2">
      <c r="A55" s="131" t="s">
        <v>126</v>
      </c>
      <c r="B55" s="132">
        <v>864</v>
      </c>
      <c r="C55" s="133">
        <v>7</v>
      </c>
      <c r="D55" s="133">
        <v>1</v>
      </c>
      <c r="E55" s="134" t="s">
        <v>183</v>
      </c>
      <c r="F55" s="204" t="s">
        <v>125</v>
      </c>
      <c r="G55" s="136">
        <v>1758</v>
      </c>
      <c r="H55" s="136">
        <v>155.5</v>
      </c>
      <c r="I55" s="136">
        <f t="shared" si="1"/>
        <v>8.8452787258248016</v>
      </c>
    </row>
    <row r="56" spans="1:11" ht="12" customHeight="1" x14ac:dyDescent="0.2">
      <c r="A56" s="131" t="s">
        <v>182</v>
      </c>
      <c r="B56" s="132">
        <v>864</v>
      </c>
      <c r="C56" s="133">
        <v>7</v>
      </c>
      <c r="D56" s="133">
        <v>1</v>
      </c>
      <c r="E56" s="134" t="s">
        <v>181</v>
      </c>
      <c r="F56" s="204">
        <v>0</v>
      </c>
      <c r="G56" s="136">
        <v>1472.3</v>
      </c>
      <c r="H56" s="136">
        <v>465.4</v>
      </c>
      <c r="I56" s="136">
        <f t="shared" si="1"/>
        <v>31.610405488011956</v>
      </c>
    </row>
    <row r="57" spans="1:11" ht="45" customHeight="1" x14ac:dyDescent="0.2">
      <c r="A57" s="131" t="s">
        <v>126</v>
      </c>
      <c r="B57" s="132">
        <v>864</v>
      </c>
      <c r="C57" s="133">
        <v>7</v>
      </c>
      <c r="D57" s="133">
        <v>1</v>
      </c>
      <c r="E57" s="134" t="s">
        <v>181</v>
      </c>
      <c r="F57" s="204" t="s">
        <v>125</v>
      </c>
      <c r="G57" s="136">
        <v>1472.3</v>
      </c>
      <c r="H57" s="136">
        <v>465.4</v>
      </c>
      <c r="I57" s="136">
        <f t="shared" si="1"/>
        <v>31.610405488011956</v>
      </c>
    </row>
    <row r="58" spans="1:11" ht="22.5" customHeight="1" x14ac:dyDescent="0.2">
      <c r="A58" s="131" t="s">
        <v>70</v>
      </c>
      <c r="B58" s="132">
        <v>864</v>
      </c>
      <c r="C58" s="133">
        <v>7</v>
      </c>
      <c r="D58" s="133">
        <v>1</v>
      </c>
      <c r="E58" s="134" t="s">
        <v>69</v>
      </c>
      <c r="F58" s="204">
        <v>0</v>
      </c>
      <c r="G58" s="136">
        <v>451420.8</v>
      </c>
      <c r="H58" s="136">
        <v>275250.3</v>
      </c>
      <c r="I58" s="136">
        <f t="shared" si="1"/>
        <v>60.974217404248989</v>
      </c>
    </row>
    <row r="59" spans="1:11" ht="12" customHeight="1" x14ac:dyDescent="0.2">
      <c r="A59" s="131" t="s">
        <v>68</v>
      </c>
      <c r="B59" s="132">
        <v>864</v>
      </c>
      <c r="C59" s="133">
        <v>7</v>
      </c>
      <c r="D59" s="133">
        <v>1</v>
      </c>
      <c r="E59" s="134" t="s">
        <v>67</v>
      </c>
      <c r="F59" s="204">
        <v>0</v>
      </c>
      <c r="G59" s="136">
        <v>451339.8</v>
      </c>
      <c r="H59" s="136">
        <v>275169.3</v>
      </c>
      <c r="I59" s="136">
        <f t="shared" si="1"/>
        <v>60.967213615993977</v>
      </c>
    </row>
    <row r="60" spans="1:11" ht="33.75" customHeight="1" x14ac:dyDescent="0.2">
      <c r="A60" s="131" t="s">
        <v>143</v>
      </c>
      <c r="B60" s="132">
        <v>864</v>
      </c>
      <c r="C60" s="133">
        <v>7</v>
      </c>
      <c r="D60" s="133">
        <v>1</v>
      </c>
      <c r="E60" s="134" t="s">
        <v>191</v>
      </c>
      <c r="F60" s="204">
        <v>0</v>
      </c>
      <c r="G60" s="136">
        <v>348059.7</v>
      </c>
      <c r="H60" s="136">
        <v>238131.5</v>
      </c>
      <c r="I60" s="136">
        <f t="shared" si="1"/>
        <v>68.416854924600585</v>
      </c>
    </row>
    <row r="61" spans="1:11" ht="45" customHeight="1" x14ac:dyDescent="0.2">
      <c r="A61" s="131" t="s">
        <v>126</v>
      </c>
      <c r="B61" s="132">
        <v>864</v>
      </c>
      <c r="C61" s="133">
        <v>7</v>
      </c>
      <c r="D61" s="133">
        <v>1</v>
      </c>
      <c r="E61" s="134" t="s">
        <v>191</v>
      </c>
      <c r="F61" s="204" t="s">
        <v>125</v>
      </c>
      <c r="G61" s="136">
        <v>183029</v>
      </c>
      <c r="H61" s="136">
        <v>122110.3</v>
      </c>
      <c r="I61" s="136">
        <f t="shared" si="1"/>
        <v>66.716367351621869</v>
      </c>
    </row>
    <row r="62" spans="1:11" ht="45" customHeight="1" x14ac:dyDescent="0.2">
      <c r="A62" s="131" t="s">
        <v>13</v>
      </c>
      <c r="B62" s="132">
        <v>864</v>
      </c>
      <c r="C62" s="133">
        <v>7</v>
      </c>
      <c r="D62" s="133">
        <v>1</v>
      </c>
      <c r="E62" s="134" t="s">
        <v>191</v>
      </c>
      <c r="F62" s="204" t="s">
        <v>11</v>
      </c>
      <c r="G62" s="136">
        <v>165030.70000000001</v>
      </c>
      <c r="H62" s="136">
        <v>116021.2</v>
      </c>
      <c r="I62" s="136">
        <f t="shared" si="1"/>
        <v>70.302798206636695</v>
      </c>
    </row>
    <row r="63" spans="1:11" ht="33.75" customHeight="1" x14ac:dyDescent="0.2">
      <c r="A63" s="131" t="s">
        <v>649</v>
      </c>
      <c r="B63" s="132">
        <v>864</v>
      </c>
      <c r="C63" s="133">
        <v>7</v>
      </c>
      <c r="D63" s="133">
        <v>1</v>
      </c>
      <c r="E63" s="134" t="s">
        <v>650</v>
      </c>
      <c r="F63" s="204">
        <v>0</v>
      </c>
      <c r="G63" s="136">
        <v>41564.6</v>
      </c>
      <c r="H63" s="136">
        <f>H64+H65</f>
        <v>23809.399999999998</v>
      </c>
      <c r="I63" s="136">
        <f t="shared" si="1"/>
        <v>57.282880143198781</v>
      </c>
    </row>
    <row r="64" spans="1:11" ht="45" customHeight="1" x14ac:dyDescent="0.2">
      <c r="A64" s="131" t="s">
        <v>126</v>
      </c>
      <c r="B64" s="132">
        <v>864</v>
      </c>
      <c r="C64" s="133">
        <v>7</v>
      </c>
      <c r="D64" s="133">
        <v>1</v>
      </c>
      <c r="E64" s="134" t="s">
        <v>650</v>
      </c>
      <c r="F64" s="204" t="s">
        <v>125</v>
      </c>
      <c r="G64" s="136">
        <v>33354.1</v>
      </c>
      <c r="H64" s="136">
        <f>12431.6+5000</f>
        <v>17431.599999999999</v>
      </c>
      <c r="I64" s="136">
        <f>H64/G64*100</f>
        <v>52.262240624091191</v>
      </c>
      <c r="K64" s="157"/>
    </row>
    <row r="65" spans="1:11" ht="45" customHeight="1" x14ac:dyDescent="0.2">
      <c r="A65" s="131" t="s">
        <v>13</v>
      </c>
      <c r="B65" s="132">
        <v>864</v>
      </c>
      <c r="C65" s="133">
        <v>7</v>
      </c>
      <c r="D65" s="133">
        <v>1</v>
      </c>
      <c r="E65" s="134" t="s">
        <v>650</v>
      </c>
      <c r="F65" s="204" t="s">
        <v>11</v>
      </c>
      <c r="G65" s="136">
        <v>8210.5</v>
      </c>
      <c r="H65" s="136">
        <f>11377.8-5000</f>
        <v>6377.7999999999993</v>
      </c>
      <c r="I65" s="136">
        <f t="shared" si="1"/>
        <v>77.678582303148403</v>
      </c>
      <c r="K65" s="157"/>
    </row>
    <row r="66" spans="1:11" ht="33.75" x14ac:dyDescent="0.2">
      <c r="A66" s="131" t="s">
        <v>651</v>
      </c>
      <c r="B66" s="132">
        <v>864</v>
      </c>
      <c r="C66" s="133">
        <v>7</v>
      </c>
      <c r="D66" s="133">
        <v>1</v>
      </c>
      <c r="E66" s="134" t="s">
        <v>652</v>
      </c>
      <c r="F66" s="135">
        <v>0</v>
      </c>
      <c r="G66" s="136">
        <v>8104.6</v>
      </c>
      <c r="H66" s="136"/>
      <c r="I66" s="136"/>
      <c r="K66" s="157"/>
    </row>
    <row r="67" spans="1:11" ht="45" customHeight="1" x14ac:dyDescent="0.2">
      <c r="A67" s="131" t="s">
        <v>126</v>
      </c>
      <c r="B67" s="132">
        <v>864</v>
      </c>
      <c r="C67" s="133">
        <v>7</v>
      </c>
      <c r="D67" s="133">
        <v>1</v>
      </c>
      <c r="E67" s="134" t="s">
        <v>652</v>
      </c>
      <c r="F67" s="135" t="s">
        <v>125</v>
      </c>
      <c r="G67" s="136">
        <v>8104.6</v>
      </c>
      <c r="H67" s="136"/>
      <c r="I67" s="136"/>
      <c r="K67" s="157"/>
    </row>
    <row r="68" spans="1:11" ht="33.75" x14ac:dyDescent="0.2">
      <c r="A68" s="131" t="s">
        <v>653</v>
      </c>
      <c r="B68" s="132">
        <v>864</v>
      </c>
      <c r="C68" s="133">
        <v>7</v>
      </c>
      <c r="D68" s="133">
        <v>1</v>
      </c>
      <c r="E68" s="134" t="s">
        <v>654</v>
      </c>
      <c r="F68" s="135">
        <v>0</v>
      </c>
      <c r="G68" s="136">
        <v>425.6</v>
      </c>
      <c r="H68" s="136"/>
      <c r="I68" s="136"/>
      <c r="K68" s="157"/>
    </row>
    <row r="69" spans="1:11" ht="45" customHeight="1" x14ac:dyDescent="0.2">
      <c r="A69" s="131" t="s">
        <v>126</v>
      </c>
      <c r="B69" s="132">
        <v>864</v>
      </c>
      <c r="C69" s="133">
        <v>7</v>
      </c>
      <c r="D69" s="133">
        <v>1</v>
      </c>
      <c r="E69" s="134" t="s">
        <v>654</v>
      </c>
      <c r="F69" s="135" t="s">
        <v>125</v>
      </c>
      <c r="G69" s="136">
        <v>425.6</v>
      </c>
      <c r="H69" s="136"/>
      <c r="I69" s="136"/>
      <c r="K69" s="157"/>
    </row>
    <row r="70" spans="1:11" ht="22.5" customHeight="1" x14ac:dyDescent="0.2">
      <c r="A70" s="131" t="s">
        <v>177</v>
      </c>
      <c r="B70" s="132">
        <v>864</v>
      </c>
      <c r="C70" s="133">
        <v>7</v>
      </c>
      <c r="D70" s="133">
        <v>1</v>
      </c>
      <c r="E70" s="134" t="s">
        <v>190</v>
      </c>
      <c r="F70" s="204">
        <v>0</v>
      </c>
      <c r="G70" s="136">
        <v>53185.3</v>
      </c>
      <c r="H70" s="136">
        <v>13228.4</v>
      </c>
      <c r="I70" s="136">
        <f t="shared" si="1"/>
        <v>24.872286139215159</v>
      </c>
    </row>
    <row r="71" spans="1:11" ht="45" customHeight="1" x14ac:dyDescent="0.2">
      <c r="A71" s="131" t="s">
        <v>126</v>
      </c>
      <c r="B71" s="132">
        <v>864</v>
      </c>
      <c r="C71" s="133">
        <v>7</v>
      </c>
      <c r="D71" s="133">
        <v>1</v>
      </c>
      <c r="E71" s="134" t="s">
        <v>190</v>
      </c>
      <c r="F71" s="204" t="s">
        <v>125</v>
      </c>
      <c r="G71" s="136">
        <v>29056</v>
      </c>
      <c r="H71" s="136">
        <v>7388.3</v>
      </c>
      <c r="I71" s="136">
        <f t="shared" si="1"/>
        <v>25.42779460352423</v>
      </c>
    </row>
    <row r="72" spans="1:11" ht="45" customHeight="1" x14ac:dyDescent="0.2">
      <c r="A72" s="131" t="s">
        <v>13</v>
      </c>
      <c r="B72" s="132">
        <v>864</v>
      </c>
      <c r="C72" s="133">
        <v>7</v>
      </c>
      <c r="D72" s="133">
        <v>1</v>
      </c>
      <c r="E72" s="134" t="s">
        <v>190</v>
      </c>
      <c r="F72" s="204" t="s">
        <v>11</v>
      </c>
      <c r="G72" s="136">
        <v>24129.4</v>
      </c>
      <c r="H72" s="136">
        <v>5840.1</v>
      </c>
      <c r="I72" s="136">
        <f t="shared" si="1"/>
        <v>24.203254121528094</v>
      </c>
    </row>
    <row r="73" spans="1:11" ht="33.75" customHeight="1" x14ac:dyDescent="0.2">
      <c r="A73" s="131" t="s">
        <v>153</v>
      </c>
      <c r="B73" s="132">
        <v>864</v>
      </c>
      <c r="C73" s="133">
        <v>7</v>
      </c>
      <c r="D73" s="133">
        <v>1</v>
      </c>
      <c r="E73" s="134" t="s">
        <v>152</v>
      </c>
      <c r="F73" s="204">
        <v>0</v>
      </c>
      <c r="G73" s="136">
        <v>81</v>
      </c>
      <c r="H73" s="136">
        <v>81</v>
      </c>
      <c r="I73" s="136">
        <f t="shared" si="1"/>
        <v>100</v>
      </c>
    </row>
    <row r="74" spans="1:11" x14ac:dyDescent="0.2">
      <c r="A74" s="131" t="s">
        <v>655</v>
      </c>
      <c r="B74" s="132">
        <v>864</v>
      </c>
      <c r="C74" s="133">
        <v>7</v>
      </c>
      <c r="D74" s="133">
        <v>1</v>
      </c>
      <c r="E74" s="134" t="s">
        <v>656</v>
      </c>
      <c r="F74" s="204">
        <v>0</v>
      </c>
      <c r="G74" s="136">
        <v>81</v>
      </c>
      <c r="H74" s="136">
        <v>81</v>
      </c>
      <c r="I74" s="136">
        <f t="shared" si="1"/>
        <v>100</v>
      </c>
    </row>
    <row r="75" spans="1:11" ht="45" customHeight="1" x14ac:dyDescent="0.2">
      <c r="A75" s="131" t="s">
        <v>126</v>
      </c>
      <c r="B75" s="132">
        <v>864</v>
      </c>
      <c r="C75" s="133">
        <v>7</v>
      </c>
      <c r="D75" s="133">
        <v>1</v>
      </c>
      <c r="E75" s="134" t="s">
        <v>656</v>
      </c>
      <c r="F75" s="204" t="s">
        <v>125</v>
      </c>
      <c r="G75" s="136">
        <v>46</v>
      </c>
      <c r="H75" s="136">
        <v>46</v>
      </c>
      <c r="I75" s="136">
        <f t="shared" si="1"/>
        <v>100</v>
      </c>
    </row>
    <row r="76" spans="1:11" ht="45" customHeight="1" x14ac:dyDescent="0.2">
      <c r="A76" s="131" t="s">
        <v>13</v>
      </c>
      <c r="B76" s="132">
        <v>864</v>
      </c>
      <c r="C76" s="133">
        <v>7</v>
      </c>
      <c r="D76" s="133">
        <v>1</v>
      </c>
      <c r="E76" s="134" t="s">
        <v>656</v>
      </c>
      <c r="F76" s="204" t="s">
        <v>11</v>
      </c>
      <c r="G76" s="136">
        <v>35</v>
      </c>
      <c r="H76" s="136">
        <v>35</v>
      </c>
      <c r="I76" s="136">
        <f t="shared" ref="I76:I113" si="2">H76/G76*100</f>
        <v>100</v>
      </c>
    </row>
    <row r="77" spans="1:11" ht="12" customHeight="1" x14ac:dyDescent="0.2">
      <c r="A77" s="131" t="s">
        <v>189</v>
      </c>
      <c r="B77" s="132">
        <v>864</v>
      </c>
      <c r="C77" s="133">
        <v>7</v>
      </c>
      <c r="D77" s="133">
        <v>2</v>
      </c>
      <c r="E77" s="134">
        <v>0</v>
      </c>
      <c r="F77" s="204">
        <v>0</v>
      </c>
      <c r="G77" s="136">
        <v>801362</v>
      </c>
      <c r="H77" s="136">
        <v>555945.9</v>
      </c>
      <c r="I77" s="136">
        <f t="shared" si="2"/>
        <v>69.375126347393561</v>
      </c>
    </row>
    <row r="78" spans="1:11" ht="22.5" customHeight="1" x14ac:dyDescent="0.2">
      <c r="A78" s="131" t="s">
        <v>188</v>
      </c>
      <c r="B78" s="132">
        <v>864</v>
      </c>
      <c r="C78" s="133">
        <v>7</v>
      </c>
      <c r="D78" s="133">
        <v>2</v>
      </c>
      <c r="E78" s="134" t="s">
        <v>187</v>
      </c>
      <c r="F78" s="204">
        <v>0</v>
      </c>
      <c r="G78" s="136">
        <v>2337.1999999999998</v>
      </c>
      <c r="H78" s="136">
        <v>735.5</v>
      </c>
      <c r="I78" s="136">
        <f t="shared" si="2"/>
        <v>31.469279479719326</v>
      </c>
    </row>
    <row r="79" spans="1:11" ht="21.75" customHeight="1" x14ac:dyDescent="0.2">
      <c r="A79" s="131" t="s">
        <v>186</v>
      </c>
      <c r="B79" s="132">
        <v>864</v>
      </c>
      <c r="C79" s="133">
        <v>7</v>
      </c>
      <c r="D79" s="133">
        <v>2</v>
      </c>
      <c r="E79" s="134" t="s">
        <v>185</v>
      </c>
      <c r="F79" s="204">
        <v>0</v>
      </c>
      <c r="G79" s="136">
        <v>2337.1999999999998</v>
      </c>
      <c r="H79" s="136">
        <v>735.5</v>
      </c>
      <c r="I79" s="136">
        <f t="shared" si="2"/>
        <v>31.469279479719326</v>
      </c>
    </row>
    <row r="80" spans="1:11" ht="22.5" customHeight="1" x14ac:dyDescent="0.2">
      <c r="A80" s="131" t="s">
        <v>184</v>
      </c>
      <c r="B80" s="132">
        <v>864</v>
      </c>
      <c r="C80" s="133">
        <v>7</v>
      </c>
      <c r="D80" s="133">
        <v>2</v>
      </c>
      <c r="E80" s="134" t="s">
        <v>183</v>
      </c>
      <c r="F80" s="204">
        <v>0</v>
      </c>
      <c r="G80" s="136">
        <v>1259.7</v>
      </c>
      <c r="H80" s="136">
        <v>165.8</v>
      </c>
      <c r="I80" s="136">
        <f t="shared" si="2"/>
        <v>13.161863935857745</v>
      </c>
    </row>
    <row r="81" spans="1:9" ht="45" customHeight="1" x14ac:dyDescent="0.2">
      <c r="A81" s="131" t="s">
        <v>126</v>
      </c>
      <c r="B81" s="132">
        <v>864</v>
      </c>
      <c r="C81" s="133">
        <v>7</v>
      </c>
      <c r="D81" s="133">
        <v>2</v>
      </c>
      <c r="E81" s="134" t="s">
        <v>183</v>
      </c>
      <c r="F81" s="204" t="s">
        <v>125</v>
      </c>
      <c r="G81" s="136">
        <v>441.7</v>
      </c>
      <c r="H81" s="136">
        <v>165.8</v>
      </c>
      <c r="I81" s="136">
        <f t="shared" si="2"/>
        <v>37.536789676250855</v>
      </c>
    </row>
    <row r="82" spans="1:9" ht="45" customHeight="1" x14ac:dyDescent="0.2">
      <c r="A82" s="131" t="s">
        <v>13</v>
      </c>
      <c r="B82" s="132">
        <v>864</v>
      </c>
      <c r="C82" s="133">
        <v>7</v>
      </c>
      <c r="D82" s="133">
        <v>2</v>
      </c>
      <c r="E82" s="134" t="s">
        <v>183</v>
      </c>
      <c r="F82" s="204" t="s">
        <v>11</v>
      </c>
      <c r="G82" s="136">
        <v>818</v>
      </c>
      <c r="H82" s="136"/>
      <c r="I82" s="136"/>
    </row>
    <row r="83" spans="1:9" ht="12" customHeight="1" x14ac:dyDescent="0.2">
      <c r="A83" s="131" t="s">
        <v>182</v>
      </c>
      <c r="B83" s="132">
        <v>864</v>
      </c>
      <c r="C83" s="133">
        <v>7</v>
      </c>
      <c r="D83" s="133">
        <v>2</v>
      </c>
      <c r="E83" s="134" t="s">
        <v>181</v>
      </c>
      <c r="F83" s="204">
        <v>0</v>
      </c>
      <c r="G83" s="136">
        <v>1077.5</v>
      </c>
      <c r="H83" s="136">
        <v>569.70000000000005</v>
      </c>
      <c r="I83" s="136">
        <f t="shared" si="2"/>
        <v>52.872389791183295</v>
      </c>
    </row>
    <row r="84" spans="1:9" ht="45" customHeight="1" x14ac:dyDescent="0.2">
      <c r="A84" s="131" t="s">
        <v>126</v>
      </c>
      <c r="B84" s="132">
        <v>864</v>
      </c>
      <c r="C84" s="133">
        <v>7</v>
      </c>
      <c r="D84" s="133">
        <v>2</v>
      </c>
      <c r="E84" s="134" t="s">
        <v>181</v>
      </c>
      <c r="F84" s="204" t="s">
        <v>125</v>
      </c>
      <c r="G84" s="136">
        <v>827.5</v>
      </c>
      <c r="H84" s="136">
        <v>569.70000000000005</v>
      </c>
      <c r="I84" s="136">
        <f t="shared" si="2"/>
        <v>68.845921450151053</v>
      </c>
    </row>
    <row r="85" spans="1:9" ht="45" customHeight="1" x14ac:dyDescent="0.2">
      <c r="A85" s="131" t="s">
        <v>13</v>
      </c>
      <c r="B85" s="132">
        <v>864</v>
      </c>
      <c r="C85" s="133">
        <v>7</v>
      </c>
      <c r="D85" s="133">
        <v>2</v>
      </c>
      <c r="E85" s="134" t="s">
        <v>181</v>
      </c>
      <c r="F85" s="204" t="s">
        <v>11</v>
      </c>
      <c r="G85" s="136">
        <v>250</v>
      </c>
      <c r="H85" s="136"/>
      <c r="I85" s="136"/>
    </row>
    <row r="86" spans="1:9" ht="22.5" customHeight="1" x14ac:dyDescent="0.2">
      <c r="A86" s="131" t="s">
        <v>70</v>
      </c>
      <c r="B86" s="132">
        <v>864</v>
      </c>
      <c r="C86" s="133">
        <v>7</v>
      </c>
      <c r="D86" s="133">
        <v>2</v>
      </c>
      <c r="E86" s="134" t="s">
        <v>69</v>
      </c>
      <c r="F86" s="204">
        <v>0</v>
      </c>
      <c r="G86" s="136">
        <v>799024.8</v>
      </c>
      <c r="H86" s="136">
        <v>555210.4</v>
      </c>
      <c r="I86" s="136">
        <f t="shared" si="2"/>
        <v>69.486003438191162</v>
      </c>
    </row>
    <row r="87" spans="1:9" ht="12" customHeight="1" x14ac:dyDescent="0.2">
      <c r="A87" s="131" t="s">
        <v>180</v>
      </c>
      <c r="B87" s="132">
        <v>864</v>
      </c>
      <c r="C87" s="133">
        <v>7</v>
      </c>
      <c r="D87" s="133">
        <v>2</v>
      </c>
      <c r="E87" s="134" t="s">
        <v>179</v>
      </c>
      <c r="F87" s="204">
        <v>0</v>
      </c>
      <c r="G87" s="136">
        <v>769055.6</v>
      </c>
      <c r="H87" s="136">
        <v>543713.4</v>
      </c>
      <c r="I87" s="136">
        <f t="shared" si="2"/>
        <v>70.698841540195531</v>
      </c>
    </row>
    <row r="88" spans="1:9" ht="33.75" customHeight="1" x14ac:dyDescent="0.2">
      <c r="A88" s="131" t="s">
        <v>143</v>
      </c>
      <c r="B88" s="132">
        <v>864</v>
      </c>
      <c r="C88" s="133">
        <v>7</v>
      </c>
      <c r="D88" s="133">
        <v>2</v>
      </c>
      <c r="E88" s="134" t="s">
        <v>178</v>
      </c>
      <c r="F88" s="204">
        <v>0</v>
      </c>
      <c r="G88" s="136">
        <v>669622</v>
      </c>
      <c r="H88" s="136">
        <v>506868.3</v>
      </c>
      <c r="I88" s="136">
        <f t="shared" si="2"/>
        <v>75.694690437291484</v>
      </c>
    </row>
    <row r="89" spans="1:9" ht="22.5" customHeight="1" x14ac:dyDescent="0.2">
      <c r="A89" s="131" t="s">
        <v>695</v>
      </c>
      <c r="B89" s="132">
        <v>864</v>
      </c>
      <c r="C89" s="133">
        <v>7</v>
      </c>
      <c r="D89" s="133">
        <v>2</v>
      </c>
      <c r="E89" s="134" t="s">
        <v>178</v>
      </c>
      <c r="F89" s="204">
        <v>100</v>
      </c>
      <c r="G89" s="136">
        <v>6103</v>
      </c>
      <c r="H89" s="136">
        <f>4615.3+1253</f>
        <v>5868.3</v>
      </c>
      <c r="I89" s="136">
        <f t="shared" si="2"/>
        <v>96.15435031951499</v>
      </c>
    </row>
    <row r="90" spans="1:9" ht="22.5" customHeight="1" x14ac:dyDescent="0.2">
      <c r="A90" s="131" t="s">
        <v>28</v>
      </c>
      <c r="B90" s="132">
        <v>864</v>
      </c>
      <c r="C90" s="133">
        <v>7</v>
      </c>
      <c r="D90" s="133">
        <v>2</v>
      </c>
      <c r="E90" s="134" t="s">
        <v>178</v>
      </c>
      <c r="F90" s="204" t="s">
        <v>26</v>
      </c>
      <c r="G90" s="136">
        <v>172</v>
      </c>
      <c r="H90" s="136">
        <v>7.9</v>
      </c>
      <c r="I90" s="136">
        <f t="shared" si="2"/>
        <v>4.5930232558139537</v>
      </c>
    </row>
    <row r="91" spans="1:9" ht="45" customHeight="1" x14ac:dyDescent="0.2">
      <c r="A91" s="131" t="s">
        <v>126</v>
      </c>
      <c r="B91" s="132">
        <v>864</v>
      </c>
      <c r="C91" s="133">
        <v>7</v>
      </c>
      <c r="D91" s="133">
        <v>2</v>
      </c>
      <c r="E91" s="134" t="s">
        <v>178</v>
      </c>
      <c r="F91" s="204" t="s">
        <v>125</v>
      </c>
      <c r="G91" s="136">
        <v>605208</v>
      </c>
      <c r="H91" s="136">
        <v>463207.2</v>
      </c>
      <c r="I91" s="136">
        <f t="shared" si="2"/>
        <v>76.536860054724983</v>
      </c>
    </row>
    <row r="92" spans="1:9" ht="45" customHeight="1" x14ac:dyDescent="0.2">
      <c r="A92" s="131" t="s">
        <v>13</v>
      </c>
      <c r="B92" s="132">
        <v>864</v>
      </c>
      <c r="C92" s="133">
        <v>7</v>
      </c>
      <c r="D92" s="133">
        <v>2</v>
      </c>
      <c r="E92" s="134" t="s">
        <v>178</v>
      </c>
      <c r="F92" s="204" t="s">
        <v>11</v>
      </c>
      <c r="G92" s="136">
        <v>58139</v>
      </c>
      <c r="H92" s="136">
        <v>37784.9</v>
      </c>
      <c r="I92" s="136">
        <f t="shared" si="2"/>
        <v>64.990625913758407</v>
      </c>
    </row>
    <row r="93" spans="1:9" ht="33.75" customHeight="1" x14ac:dyDescent="0.2">
      <c r="A93" s="131" t="s">
        <v>649</v>
      </c>
      <c r="B93" s="132">
        <v>864</v>
      </c>
      <c r="C93" s="133">
        <v>7</v>
      </c>
      <c r="D93" s="133">
        <v>2</v>
      </c>
      <c r="E93" s="134" t="s">
        <v>657</v>
      </c>
      <c r="F93" s="204">
        <v>0</v>
      </c>
      <c r="G93" s="136">
        <v>67853.899999999994</v>
      </c>
      <c r="H93" s="136">
        <f>H94+H95</f>
        <v>22023.9</v>
      </c>
      <c r="I93" s="136">
        <f t="shared" si="2"/>
        <v>32.457824826575923</v>
      </c>
    </row>
    <row r="94" spans="1:9" ht="45" customHeight="1" x14ac:dyDescent="0.2">
      <c r="A94" s="131" t="s">
        <v>126</v>
      </c>
      <c r="B94" s="132">
        <v>864</v>
      </c>
      <c r="C94" s="133">
        <v>7</v>
      </c>
      <c r="D94" s="133">
        <v>2</v>
      </c>
      <c r="E94" s="134" t="s">
        <v>657</v>
      </c>
      <c r="F94" s="204" t="s">
        <v>125</v>
      </c>
      <c r="G94" s="136">
        <v>63196.1</v>
      </c>
      <c r="H94" s="136">
        <v>20802.7</v>
      </c>
      <c r="I94" s="136">
        <f t="shared" si="2"/>
        <v>32.917695870473025</v>
      </c>
    </row>
    <row r="95" spans="1:9" ht="45" customHeight="1" x14ac:dyDescent="0.2">
      <c r="A95" s="131" t="s">
        <v>13</v>
      </c>
      <c r="B95" s="132">
        <v>864</v>
      </c>
      <c r="C95" s="133">
        <v>7</v>
      </c>
      <c r="D95" s="133">
        <v>2</v>
      </c>
      <c r="E95" s="134" t="s">
        <v>657</v>
      </c>
      <c r="F95" s="204" t="s">
        <v>11</v>
      </c>
      <c r="G95" s="136">
        <v>4657.8</v>
      </c>
      <c r="H95" s="136">
        <v>1221.2</v>
      </c>
      <c r="I95" s="136">
        <f t="shared" si="2"/>
        <v>26.218386362660485</v>
      </c>
    </row>
    <row r="96" spans="1:9" ht="33.75" customHeight="1" x14ac:dyDescent="0.2">
      <c r="A96" s="131" t="s">
        <v>658</v>
      </c>
      <c r="B96" s="132">
        <v>864</v>
      </c>
      <c r="C96" s="133">
        <v>7</v>
      </c>
      <c r="D96" s="133">
        <v>2</v>
      </c>
      <c r="E96" s="134" t="s">
        <v>659</v>
      </c>
      <c r="F96" s="204">
        <v>0</v>
      </c>
      <c r="G96" s="136">
        <v>200</v>
      </c>
      <c r="H96" s="136"/>
      <c r="I96" s="136"/>
    </row>
    <row r="97" spans="1:9" ht="45" customHeight="1" x14ac:dyDescent="0.2">
      <c r="A97" s="131" t="s">
        <v>126</v>
      </c>
      <c r="B97" s="132">
        <v>864</v>
      </c>
      <c r="C97" s="133">
        <v>7</v>
      </c>
      <c r="D97" s="133">
        <v>2</v>
      </c>
      <c r="E97" s="134" t="s">
        <v>659</v>
      </c>
      <c r="F97" s="204" t="s">
        <v>125</v>
      </c>
      <c r="G97" s="136">
        <v>200</v>
      </c>
      <c r="H97" s="136"/>
      <c r="I97" s="136"/>
    </row>
    <row r="98" spans="1:9" ht="33.75" customHeight="1" x14ac:dyDescent="0.2">
      <c r="A98" s="131" t="s">
        <v>653</v>
      </c>
      <c r="B98" s="132">
        <v>864</v>
      </c>
      <c r="C98" s="133">
        <v>7</v>
      </c>
      <c r="D98" s="133">
        <v>2</v>
      </c>
      <c r="E98" s="134" t="s">
        <v>660</v>
      </c>
      <c r="F98" s="204">
        <v>0</v>
      </c>
      <c r="G98" s="136">
        <v>10.7</v>
      </c>
      <c r="H98" s="136"/>
      <c r="I98" s="136"/>
    </row>
    <row r="99" spans="1:9" ht="45" customHeight="1" x14ac:dyDescent="0.2">
      <c r="A99" s="131" t="s">
        <v>126</v>
      </c>
      <c r="B99" s="132">
        <v>864</v>
      </c>
      <c r="C99" s="133">
        <v>7</v>
      </c>
      <c r="D99" s="133">
        <v>2</v>
      </c>
      <c r="E99" s="134" t="s">
        <v>660</v>
      </c>
      <c r="F99" s="204" t="s">
        <v>125</v>
      </c>
      <c r="G99" s="136">
        <v>10.7</v>
      </c>
      <c r="H99" s="136"/>
      <c r="I99" s="136"/>
    </row>
    <row r="100" spans="1:9" ht="22.5" customHeight="1" x14ac:dyDescent="0.2">
      <c r="A100" s="131" t="s">
        <v>177</v>
      </c>
      <c r="B100" s="132">
        <v>864</v>
      </c>
      <c r="C100" s="133">
        <v>7</v>
      </c>
      <c r="D100" s="133">
        <v>2</v>
      </c>
      <c r="E100" s="134" t="s">
        <v>176</v>
      </c>
      <c r="F100" s="204">
        <v>0</v>
      </c>
      <c r="G100" s="136">
        <v>31369</v>
      </c>
      <c r="H100" s="136">
        <v>14821.2</v>
      </c>
      <c r="I100" s="136">
        <f t="shared" si="2"/>
        <v>47.247919920941058</v>
      </c>
    </row>
    <row r="101" spans="1:9" ht="45" customHeight="1" x14ac:dyDescent="0.2">
      <c r="A101" s="131" t="s">
        <v>126</v>
      </c>
      <c r="B101" s="132">
        <v>864</v>
      </c>
      <c r="C101" s="133">
        <v>7</v>
      </c>
      <c r="D101" s="133">
        <v>2</v>
      </c>
      <c r="E101" s="134" t="s">
        <v>176</v>
      </c>
      <c r="F101" s="204" t="s">
        <v>125</v>
      </c>
      <c r="G101" s="136">
        <v>29968.799999999999</v>
      </c>
      <c r="H101" s="136">
        <v>14224.5</v>
      </c>
      <c r="I101" s="136">
        <f t="shared" si="2"/>
        <v>47.464362937454958</v>
      </c>
    </row>
    <row r="102" spans="1:9" ht="45" customHeight="1" x14ac:dyDescent="0.2">
      <c r="A102" s="131" t="s">
        <v>13</v>
      </c>
      <c r="B102" s="132">
        <v>864</v>
      </c>
      <c r="C102" s="133">
        <v>7</v>
      </c>
      <c r="D102" s="133">
        <v>2</v>
      </c>
      <c r="E102" s="134" t="s">
        <v>176</v>
      </c>
      <c r="F102" s="204" t="s">
        <v>11</v>
      </c>
      <c r="G102" s="136">
        <v>1344</v>
      </c>
      <c r="H102" s="136">
        <v>574.9</v>
      </c>
      <c r="I102" s="136">
        <f t="shared" si="2"/>
        <v>42.77529761904762</v>
      </c>
    </row>
    <row r="103" spans="1:9" ht="12" customHeight="1" x14ac:dyDescent="0.2">
      <c r="A103" s="131" t="s">
        <v>38</v>
      </c>
      <c r="B103" s="132">
        <v>864</v>
      </c>
      <c r="C103" s="133">
        <v>7</v>
      </c>
      <c r="D103" s="133">
        <v>2</v>
      </c>
      <c r="E103" s="134" t="s">
        <v>176</v>
      </c>
      <c r="F103" s="204" t="s">
        <v>36</v>
      </c>
      <c r="G103" s="136">
        <v>6.2</v>
      </c>
      <c r="H103" s="136">
        <v>6.2</v>
      </c>
      <c r="I103" s="136">
        <f t="shared" si="2"/>
        <v>100</v>
      </c>
    </row>
    <row r="104" spans="1:9" ht="12" customHeight="1" x14ac:dyDescent="0.2">
      <c r="A104" s="131" t="s">
        <v>109</v>
      </c>
      <c r="B104" s="132">
        <v>864</v>
      </c>
      <c r="C104" s="133">
        <v>7</v>
      </c>
      <c r="D104" s="133">
        <v>2</v>
      </c>
      <c r="E104" s="134" t="s">
        <v>176</v>
      </c>
      <c r="F104" s="204" t="s">
        <v>108</v>
      </c>
      <c r="G104" s="136">
        <v>50</v>
      </c>
      <c r="H104" s="136">
        <v>15.6</v>
      </c>
      <c r="I104" s="136">
        <f t="shared" si="2"/>
        <v>31.2</v>
      </c>
    </row>
    <row r="105" spans="1:9" ht="22.5" customHeight="1" x14ac:dyDescent="0.2">
      <c r="A105" s="131" t="s">
        <v>157</v>
      </c>
      <c r="B105" s="132">
        <v>864</v>
      </c>
      <c r="C105" s="133">
        <v>7</v>
      </c>
      <c r="D105" s="133">
        <v>2</v>
      </c>
      <c r="E105" s="134" t="s">
        <v>156</v>
      </c>
      <c r="F105" s="204">
        <v>0</v>
      </c>
      <c r="G105" s="136">
        <v>29711.200000000001</v>
      </c>
      <c r="H105" s="136">
        <v>11239</v>
      </c>
      <c r="I105" s="136">
        <f t="shared" si="2"/>
        <v>37.827485931231323</v>
      </c>
    </row>
    <row r="106" spans="1:9" ht="33.75" customHeight="1" x14ac:dyDescent="0.2">
      <c r="A106" s="131" t="s">
        <v>661</v>
      </c>
      <c r="B106" s="132">
        <v>864</v>
      </c>
      <c r="C106" s="133">
        <v>7</v>
      </c>
      <c r="D106" s="133">
        <v>2</v>
      </c>
      <c r="E106" s="134" t="s">
        <v>662</v>
      </c>
      <c r="F106" s="204">
        <v>0</v>
      </c>
      <c r="G106" s="136">
        <v>7224.6</v>
      </c>
      <c r="H106" s="136">
        <v>45</v>
      </c>
      <c r="I106" s="136">
        <f t="shared" si="2"/>
        <v>0.62287185449713478</v>
      </c>
    </row>
    <row r="107" spans="1:9" ht="45" customHeight="1" x14ac:dyDescent="0.2">
      <c r="A107" s="131" t="s">
        <v>126</v>
      </c>
      <c r="B107" s="132">
        <v>864</v>
      </c>
      <c r="C107" s="133">
        <v>7</v>
      </c>
      <c r="D107" s="133">
        <v>2</v>
      </c>
      <c r="E107" s="134" t="s">
        <v>662</v>
      </c>
      <c r="F107" s="204" t="s">
        <v>125</v>
      </c>
      <c r="G107" s="136">
        <v>7224.6</v>
      </c>
      <c r="H107" s="136">
        <v>3587.1</v>
      </c>
      <c r="I107" s="136">
        <f t="shared" si="2"/>
        <v>49.651191761481599</v>
      </c>
    </row>
    <row r="108" spans="1:9" ht="33.75" customHeight="1" x14ac:dyDescent="0.2">
      <c r="A108" s="131" t="s">
        <v>658</v>
      </c>
      <c r="B108" s="132">
        <v>864</v>
      </c>
      <c r="C108" s="133">
        <v>7</v>
      </c>
      <c r="D108" s="133">
        <v>2</v>
      </c>
      <c r="E108" s="134" t="s">
        <v>663</v>
      </c>
      <c r="F108" s="204">
        <v>0</v>
      </c>
      <c r="G108" s="136">
        <v>579.1</v>
      </c>
      <c r="H108" s="136"/>
      <c r="I108" s="136"/>
    </row>
    <row r="109" spans="1:9" ht="45" customHeight="1" x14ac:dyDescent="0.2">
      <c r="A109" s="131" t="s">
        <v>126</v>
      </c>
      <c r="B109" s="132">
        <v>864</v>
      </c>
      <c r="C109" s="133">
        <v>7</v>
      </c>
      <c r="D109" s="133">
        <v>2</v>
      </c>
      <c r="E109" s="134" t="s">
        <v>663</v>
      </c>
      <c r="F109" s="204" t="s">
        <v>125</v>
      </c>
      <c r="G109" s="136">
        <v>579.1</v>
      </c>
      <c r="H109" s="136"/>
      <c r="I109" s="136"/>
    </row>
    <row r="110" spans="1:9" ht="33.75" customHeight="1" x14ac:dyDescent="0.2">
      <c r="A110" s="131" t="s">
        <v>664</v>
      </c>
      <c r="B110" s="132">
        <v>864</v>
      </c>
      <c r="C110" s="133">
        <v>7</v>
      </c>
      <c r="D110" s="133">
        <v>2</v>
      </c>
      <c r="E110" s="134" t="s">
        <v>665</v>
      </c>
      <c r="F110" s="204">
        <v>0</v>
      </c>
      <c r="G110" s="136">
        <v>30.8</v>
      </c>
      <c r="H110" s="136"/>
      <c r="I110" s="136"/>
    </row>
    <row r="111" spans="1:9" ht="45" customHeight="1" x14ac:dyDescent="0.2">
      <c r="A111" s="131" t="s">
        <v>126</v>
      </c>
      <c r="B111" s="132">
        <v>864</v>
      </c>
      <c r="C111" s="133">
        <v>7</v>
      </c>
      <c r="D111" s="133">
        <v>2</v>
      </c>
      <c r="E111" s="134" t="s">
        <v>665</v>
      </c>
      <c r="F111" s="204" t="s">
        <v>125</v>
      </c>
      <c r="G111" s="136">
        <v>30.8</v>
      </c>
      <c r="H111" s="136"/>
      <c r="I111" s="136"/>
    </row>
    <row r="112" spans="1:9" ht="33.75" customHeight="1" x14ac:dyDescent="0.2">
      <c r="A112" s="131" t="s">
        <v>666</v>
      </c>
      <c r="B112" s="132">
        <v>864</v>
      </c>
      <c r="C112" s="133">
        <v>7</v>
      </c>
      <c r="D112" s="133">
        <v>2</v>
      </c>
      <c r="E112" s="134" t="s">
        <v>667</v>
      </c>
      <c r="F112" s="204">
        <v>0</v>
      </c>
      <c r="G112" s="136">
        <v>21876.7</v>
      </c>
      <c r="H112" s="136">
        <v>86.8</v>
      </c>
      <c r="I112" s="136">
        <f t="shared" si="2"/>
        <v>0.39676916536772</v>
      </c>
    </row>
    <row r="113" spans="1:11" ht="45" customHeight="1" x14ac:dyDescent="0.2">
      <c r="A113" s="131" t="s">
        <v>126</v>
      </c>
      <c r="B113" s="132">
        <v>864</v>
      </c>
      <c r="C113" s="133">
        <v>7</v>
      </c>
      <c r="D113" s="133">
        <v>2</v>
      </c>
      <c r="E113" s="134" t="s">
        <v>667</v>
      </c>
      <c r="F113" s="204" t="s">
        <v>125</v>
      </c>
      <c r="G113" s="136">
        <v>21876.7</v>
      </c>
      <c r="H113" s="136">
        <v>86.8</v>
      </c>
      <c r="I113" s="136">
        <f t="shared" si="2"/>
        <v>0.39676916536772</v>
      </c>
    </row>
    <row r="114" spans="1:11" ht="33.75" customHeight="1" x14ac:dyDescent="0.2">
      <c r="A114" s="131" t="s">
        <v>153</v>
      </c>
      <c r="B114" s="132">
        <v>864</v>
      </c>
      <c r="C114" s="133">
        <v>7</v>
      </c>
      <c r="D114" s="133">
        <v>2</v>
      </c>
      <c r="E114" s="134" t="s">
        <v>152</v>
      </c>
      <c r="F114" s="204">
        <v>0</v>
      </c>
      <c r="G114" s="136">
        <v>258</v>
      </c>
      <c r="H114" s="136">
        <v>258</v>
      </c>
      <c r="I114" s="136">
        <f t="shared" ref="I114:I144" si="3">H114/G114*100</f>
        <v>100</v>
      </c>
    </row>
    <row r="115" spans="1:11" ht="45" customHeight="1" x14ac:dyDescent="0.2">
      <c r="A115" s="131" t="s">
        <v>126</v>
      </c>
      <c r="B115" s="132">
        <v>864</v>
      </c>
      <c r="C115" s="133">
        <v>7</v>
      </c>
      <c r="D115" s="133">
        <v>2</v>
      </c>
      <c r="E115" s="134" t="s">
        <v>152</v>
      </c>
      <c r="F115" s="204" t="s">
        <v>125</v>
      </c>
      <c r="G115" s="136">
        <v>230</v>
      </c>
      <c r="H115" s="136">
        <v>230</v>
      </c>
      <c r="I115" s="136">
        <f t="shared" si="3"/>
        <v>100</v>
      </c>
    </row>
    <row r="116" spans="1:11" ht="45" customHeight="1" x14ac:dyDescent="0.2">
      <c r="A116" s="131" t="s">
        <v>13</v>
      </c>
      <c r="B116" s="132">
        <v>864</v>
      </c>
      <c r="C116" s="133">
        <v>7</v>
      </c>
      <c r="D116" s="133">
        <v>2</v>
      </c>
      <c r="E116" s="134" t="s">
        <v>152</v>
      </c>
      <c r="F116" s="204" t="s">
        <v>11</v>
      </c>
      <c r="G116" s="136">
        <v>28</v>
      </c>
      <c r="H116" s="136">
        <v>28</v>
      </c>
      <c r="I116" s="136">
        <f t="shared" si="3"/>
        <v>100</v>
      </c>
    </row>
    <row r="117" spans="1:11" ht="12" customHeight="1" x14ac:dyDescent="0.2">
      <c r="A117" s="131" t="s">
        <v>169</v>
      </c>
      <c r="B117" s="132">
        <v>864</v>
      </c>
      <c r="C117" s="133">
        <v>7</v>
      </c>
      <c r="D117" s="133">
        <v>7</v>
      </c>
      <c r="E117" s="134">
        <v>0</v>
      </c>
      <c r="F117" s="204">
        <v>0</v>
      </c>
      <c r="G117" s="136">
        <v>15610</v>
      </c>
      <c r="H117" s="136">
        <v>6142.9</v>
      </c>
      <c r="I117" s="136">
        <f t="shared" si="3"/>
        <v>39.352338244714922</v>
      </c>
    </row>
    <row r="118" spans="1:11" ht="22.5" customHeight="1" x14ac:dyDescent="0.2">
      <c r="A118" s="131" t="s">
        <v>70</v>
      </c>
      <c r="B118" s="132">
        <v>864</v>
      </c>
      <c r="C118" s="133">
        <v>7</v>
      </c>
      <c r="D118" s="133">
        <v>7</v>
      </c>
      <c r="E118" s="134" t="s">
        <v>69</v>
      </c>
      <c r="F118" s="204">
        <v>0</v>
      </c>
      <c r="G118" s="136">
        <v>15610</v>
      </c>
      <c r="H118" s="136">
        <v>6142.9</v>
      </c>
      <c r="I118" s="136">
        <f t="shared" si="3"/>
        <v>39.352338244714922</v>
      </c>
    </row>
    <row r="119" spans="1:11" ht="12" customHeight="1" x14ac:dyDescent="0.2">
      <c r="A119" s="131" t="s">
        <v>168</v>
      </c>
      <c r="B119" s="132">
        <v>864</v>
      </c>
      <c r="C119" s="133">
        <v>7</v>
      </c>
      <c r="D119" s="133">
        <v>7</v>
      </c>
      <c r="E119" s="134" t="s">
        <v>167</v>
      </c>
      <c r="F119" s="204">
        <v>0</v>
      </c>
      <c r="G119" s="136">
        <v>15610</v>
      </c>
      <c r="H119" s="136">
        <v>6142.9</v>
      </c>
      <c r="I119" s="136">
        <f t="shared" si="3"/>
        <v>39.352338244714922</v>
      </c>
    </row>
    <row r="120" spans="1:11" ht="22.5" customHeight="1" x14ac:dyDescent="0.2">
      <c r="A120" s="131" t="s">
        <v>668</v>
      </c>
      <c r="B120" s="132">
        <v>864</v>
      </c>
      <c r="C120" s="133">
        <v>7</v>
      </c>
      <c r="D120" s="133">
        <v>7</v>
      </c>
      <c r="E120" s="134" t="s">
        <v>669</v>
      </c>
      <c r="F120" s="204">
        <v>0</v>
      </c>
      <c r="G120" s="136">
        <v>7156</v>
      </c>
      <c r="H120" s="136">
        <v>1018.7</v>
      </c>
      <c r="I120" s="136">
        <f t="shared" si="3"/>
        <v>14.235606484069313</v>
      </c>
    </row>
    <row r="121" spans="1:11" ht="22.5" customHeight="1" x14ac:dyDescent="0.2">
      <c r="A121" s="131" t="s">
        <v>44</v>
      </c>
      <c r="B121" s="132">
        <v>864</v>
      </c>
      <c r="C121" s="133">
        <v>7</v>
      </c>
      <c r="D121" s="133">
        <v>7</v>
      </c>
      <c r="E121" s="134" t="s">
        <v>669</v>
      </c>
      <c r="F121" s="204" t="s">
        <v>43</v>
      </c>
      <c r="G121" s="136">
        <v>7156</v>
      </c>
      <c r="H121" s="136">
        <v>1018.7</v>
      </c>
      <c r="I121" s="136">
        <f t="shared" si="3"/>
        <v>14.235606484069313</v>
      </c>
    </row>
    <row r="122" spans="1:11" ht="22.5" customHeight="1" x14ac:dyDescent="0.2">
      <c r="A122" s="131" t="s">
        <v>166</v>
      </c>
      <c r="B122" s="132">
        <v>864</v>
      </c>
      <c r="C122" s="133">
        <v>7</v>
      </c>
      <c r="D122" s="133">
        <v>7</v>
      </c>
      <c r="E122" s="134" t="s">
        <v>165</v>
      </c>
      <c r="F122" s="204">
        <v>0</v>
      </c>
      <c r="G122" s="136">
        <v>7156</v>
      </c>
      <c r="H122" s="136">
        <v>5124.2</v>
      </c>
      <c r="I122" s="136">
        <f t="shared" si="3"/>
        <v>71.607043040804925</v>
      </c>
    </row>
    <row r="123" spans="1:11" ht="22.5" customHeight="1" x14ac:dyDescent="0.2">
      <c r="A123" s="131" t="s">
        <v>44</v>
      </c>
      <c r="B123" s="132">
        <v>864</v>
      </c>
      <c r="C123" s="133">
        <v>7</v>
      </c>
      <c r="D123" s="133">
        <v>7</v>
      </c>
      <c r="E123" s="134" t="s">
        <v>165</v>
      </c>
      <c r="F123" s="204" t="s">
        <v>43</v>
      </c>
      <c r="G123" s="136">
        <v>356.7</v>
      </c>
      <c r="H123" s="136"/>
      <c r="I123" s="136"/>
    </row>
    <row r="124" spans="1:11" ht="45" customHeight="1" x14ac:dyDescent="0.2">
      <c r="A124" s="131" t="s">
        <v>126</v>
      </c>
      <c r="B124" s="132">
        <v>864</v>
      </c>
      <c r="C124" s="133">
        <v>7</v>
      </c>
      <c r="D124" s="133">
        <v>7</v>
      </c>
      <c r="E124" s="134" t="s">
        <v>165</v>
      </c>
      <c r="F124" s="204" t="s">
        <v>125</v>
      </c>
      <c r="G124" s="136">
        <v>6393.4</v>
      </c>
      <c r="H124" s="136">
        <v>4767.8</v>
      </c>
      <c r="I124" s="136">
        <f t="shared" si="3"/>
        <v>74.573779209810127</v>
      </c>
    </row>
    <row r="125" spans="1:11" ht="45" customHeight="1" x14ac:dyDescent="0.2">
      <c r="A125" s="131" t="s">
        <v>13</v>
      </c>
      <c r="B125" s="132">
        <v>864</v>
      </c>
      <c r="C125" s="133">
        <v>7</v>
      </c>
      <c r="D125" s="133">
        <v>7</v>
      </c>
      <c r="E125" s="134" t="s">
        <v>165</v>
      </c>
      <c r="F125" s="204" t="s">
        <v>11</v>
      </c>
      <c r="G125" s="136">
        <v>405.9</v>
      </c>
      <c r="H125" s="136">
        <v>356.4</v>
      </c>
      <c r="I125" s="136">
        <f t="shared" si="3"/>
        <v>87.804878048780495</v>
      </c>
      <c r="J125" s="11"/>
      <c r="K125" s="11"/>
    </row>
    <row r="126" spans="1:11" ht="22.5" customHeight="1" x14ac:dyDescent="0.2">
      <c r="A126" s="131" t="s">
        <v>164</v>
      </c>
      <c r="B126" s="132">
        <v>864</v>
      </c>
      <c r="C126" s="133">
        <v>7</v>
      </c>
      <c r="D126" s="133">
        <v>7</v>
      </c>
      <c r="E126" s="134" t="s">
        <v>163</v>
      </c>
      <c r="F126" s="204">
        <v>0</v>
      </c>
      <c r="G126" s="136">
        <v>1298</v>
      </c>
      <c r="H126" s="136"/>
      <c r="I126" s="136"/>
    </row>
    <row r="127" spans="1:11" ht="45" customHeight="1" x14ac:dyDescent="0.2">
      <c r="A127" s="131" t="s">
        <v>126</v>
      </c>
      <c r="B127" s="132">
        <v>864</v>
      </c>
      <c r="C127" s="133">
        <v>7</v>
      </c>
      <c r="D127" s="133">
        <v>7</v>
      </c>
      <c r="E127" s="134" t="s">
        <v>163</v>
      </c>
      <c r="F127" s="204" t="s">
        <v>125</v>
      </c>
      <c r="G127" s="136">
        <v>1220.5</v>
      </c>
      <c r="H127" s="136"/>
      <c r="I127" s="136"/>
    </row>
    <row r="128" spans="1:11" ht="45" customHeight="1" x14ac:dyDescent="0.2">
      <c r="A128" s="131" t="s">
        <v>13</v>
      </c>
      <c r="B128" s="132">
        <v>864</v>
      </c>
      <c r="C128" s="133">
        <v>7</v>
      </c>
      <c r="D128" s="133">
        <v>7</v>
      </c>
      <c r="E128" s="134" t="s">
        <v>163</v>
      </c>
      <c r="F128" s="204" t="s">
        <v>11</v>
      </c>
      <c r="G128" s="136">
        <v>77.5</v>
      </c>
      <c r="H128" s="136"/>
      <c r="I128" s="136"/>
    </row>
    <row r="129" spans="1:9" ht="12" customHeight="1" x14ac:dyDescent="0.2">
      <c r="A129" s="131" t="s">
        <v>158</v>
      </c>
      <c r="B129" s="132">
        <v>864</v>
      </c>
      <c r="C129" s="133">
        <v>7</v>
      </c>
      <c r="D129" s="133">
        <v>9</v>
      </c>
      <c r="E129" s="134">
        <v>0</v>
      </c>
      <c r="F129" s="204">
        <v>0</v>
      </c>
      <c r="G129" s="136">
        <v>20799.5</v>
      </c>
      <c r="H129" s="136">
        <v>9017.7999999999993</v>
      </c>
      <c r="I129" s="136">
        <f t="shared" si="3"/>
        <v>43.355849900237978</v>
      </c>
    </row>
    <row r="130" spans="1:9" ht="22.5" customHeight="1" x14ac:dyDescent="0.2">
      <c r="A130" s="131" t="s">
        <v>188</v>
      </c>
      <c r="B130" s="132">
        <v>864</v>
      </c>
      <c r="C130" s="133">
        <v>7</v>
      </c>
      <c r="D130" s="133">
        <v>9</v>
      </c>
      <c r="E130" s="134" t="s">
        <v>187</v>
      </c>
      <c r="F130" s="204">
        <v>0</v>
      </c>
      <c r="G130" s="136">
        <v>94.3</v>
      </c>
      <c r="H130" s="136">
        <v>94.3</v>
      </c>
      <c r="I130" s="136">
        <f t="shared" si="3"/>
        <v>100</v>
      </c>
    </row>
    <row r="131" spans="1:9" ht="21.75" customHeight="1" x14ac:dyDescent="0.2">
      <c r="A131" s="131" t="s">
        <v>186</v>
      </c>
      <c r="B131" s="132">
        <v>864</v>
      </c>
      <c r="C131" s="133">
        <v>7</v>
      </c>
      <c r="D131" s="133">
        <v>9</v>
      </c>
      <c r="E131" s="134" t="s">
        <v>185</v>
      </c>
      <c r="F131" s="204">
        <v>0</v>
      </c>
      <c r="G131" s="136">
        <v>94.3</v>
      </c>
      <c r="H131" s="136">
        <v>94.3</v>
      </c>
      <c r="I131" s="136">
        <f t="shared" si="3"/>
        <v>100</v>
      </c>
    </row>
    <row r="132" spans="1:9" ht="12" customHeight="1" x14ac:dyDescent="0.2">
      <c r="A132" s="131" t="s">
        <v>182</v>
      </c>
      <c r="B132" s="132">
        <v>864</v>
      </c>
      <c r="C132" s="133">
        <v>7</v>
      </c>
      <c r="D132" s="133">
        <v>9</v>
      </c>
      <c r="E132" s="134" t="s">
        <v>181</v>
      </c>
      <c r="F132" s="204">
        <v>0</v>
      </c>
      <c r="G132" s="136">
        <v>94.3</v>
      </c>
      <c r="H132" s="136">
        <v>94.3</v>
      </c>
      <c r="I132" s="136">
        <f t="shared" si="3"/>
        <v>100</v>
      </c>
    </row>
    <row r="133" spans="1:9" ht="22.5" customHeight="1" x14ac:dyDescent="0.2">
      <c r="A133" s="131" t="s">
        <v>28</v>
      </c>
      <c r="B133" s="132">
        <v>864</v>
      </c>
      <c r="C133" s="133">
        <v>7</v>
      </c>
      <c r="D133" s="133">
        <v>9</v>
      </c>
      <c r="E133" s="134" t="s">
        <v>181</v>
      </c>
      <c r="F133" s="204" t="s">
        <v>26</v>
      </c>
      <c r="G133" s="136">
        <v>94.3</v>
      </c>
      <c r="H133" s="136">
        <v>94.3</v>
      </c>
      <c r="I133" s="136">
        <f t="shared" si="3"/>
        <v>100</v>
      </c>
    </row>
    <row r="134" spans="1:9" ht="22.5" customHeight="1" x14ac:dyDescent="0.2">
      <c r="A134" s="131" t="s">
        <v>70</v>
      </c>
      <c r="B134" s="132">
        <v>864</v>
      </c>
      <c r="C134" s="133">
        <v>7</v>
      </c>
      <c r="D134" s="133">
        <v>9</v>
      </c>
      <c r="E134" s="134" t="s">
        <v>69</v>
      </c>
      <c r="F134" s="204">
        <v>0</v>
      </c>
      <c r="G134" s="136">
        <v>15417</v>
      </c>
      <c r="H134" s="136">
        <v>6590.5</v>
      </c>
      <c r="I134" s="136">
        <f t="shared" si="3"/>
        <v>42.748264902380491</v>
      </c>
    </row>
    <row r="135" spans="1:9" ht="22.5" customHeight="1" x14ac:dyDescent="0.2">
      <c r="A135" s="131" t="s">
        <v>157</v>
      </c>
      <c r="B135" s="132">
        <v>864</v>
      </c>
      <c r="C135" s="133">
        <v>7</v>
      </c>
      <c r="D135" s="133">
        <v>9</v>
      </c>
      <c r="E135" s="134" t="s">
        <v>156</v>
      </c>
      <c r="F135" s="204">
        <v>0</v>
      </c>
      <c r="G135" s="136">
        <v>100</v>
      </c>
      <c r="H135" s="136">
        <v>5.7</v>
      </c>
      <c r="I135" s="136">
        <f t="shared" si="3"/>
        <v>5.7</v>
      </c>
    </row>
    <row r="136" spans="1:9" ht="22.5" customHeight="1" x14ac:dyDescent="0.2">
      <c r="A136" s="131" t="s">
        <v>155</v>
      </c>
      <c r="B136" s="132">
        <v>864</v>
      </c>
      <c r="C136" s="133">
        <v>7</v>
      </c>
      <c r="D136" s="133">
        <v>9</v>
      </c>
      <c r="E136" s="134" t="s">
        <v>154</v>
      </c>
      <c r="F136" s="204">
        <v>0</v>
      </c>
      <c r="G136" s="136">
        <v>100</v>
      </c>
      <c r="H136" s="136">
        <v>5.7</v>
      </c>
      <c r="I136" s="136">
        <f t="shared" si="3"/>
        <v>5.7</v>
      </c>
    </row>
    <row r="137" spans="1:9" ht="22.5" customHeight="1" x14ac:dyDescent="0.2">
      <c r="A137" s="131" t="s">
        <v>28</v>
      </c>
      <c r="B137" s="132">
        <v>864</v>
      </c>
      <c r="C137" s="133">
        <v>7</v>
      </c>
      <c r="D137" s="133">
        <v>9</v>
      </c>
      <c r="E137" s="134" t="s">
        <v>154</v>
      </c>
      <c r="F137" s="204" t="s">
        <v>26</v>
      </c>
      <c r="G137" s="136">
        <v>100</v>
      </c>
      <c r="H137" s="136">
        <v>5.7</v>
      </c>
      <c r="I137" s="136">
        <f t="shared" si="3"/>
        <v>5.7</v>
      </c>
    </row>
    <row r="138" spans="1:9" ht="33.75" customHeight="1" x14ac:dyDescent="0.2">
      <c r="A138" s="131" t="s">
        <v>153</v>
      </c>
      <c r="B138" s="132">
        <v>864</v>
      </c>
      <c r="C138" s="133">
        <v>7</v>
      </c>
      <c r="D138" s="133">
        <v>9</v>
      </c>
      <c r="E138" s="134" t="s">
        <v>152</v>
      </c>
      <c r="F138" s="204">
        <v>0</v>
      </c>
      <c r="G138" s="136">
        <v>15317</v>
      </c>
      <c r="H138" s="136">
        <v>6590.6</v>
      </c>
      <c r="I138" s="136">
        <f t="shared" si="3"/>
        <v>43.028008095580077</v>
      </c>
    </row>
    <row r="139" spans="1:9" ht="33.75" customHeight="1" x14ac:dyDescent="0.2">
      <c r="A139" s="131" t="s">
        <v>670</v>
      </c>
      <c r="B139" s="132">
        <v>864</v>
      </c>
      <c r="C139" s="133">
        <v>7</v>
      </c>
      <c r="D139" s="133">
        <v>9</v>
      </c>
      <c r="E139" s="134" t="s">
        <v>671</v>
      </c>
      <c r="F139" s="204">
        <v>0</v>
      </c>
      <c r="G139" s="136">
        <v>15174.9</v>
      </c>
      <c r="H139" s="136">
        <v>6590.6</v>
      </c>
      <c r="I139" s="136">
        <f t="shared" si="3"/>
        <v>43.430928704637267</v>
      </c>
    </row>
    <row r="140" spans="1:9" ht="22.5" customHeight="1" x14ac:dyDescent="0.2">
      <c r="A140" s="131" t="s">
        <v>695</v>
      </c>
      <c r="B140" s="132">
        <v>864</v>
      </c>
      <c r="C140" s="133">
        <v>7</v>
      </c>
      <c r="D140" s="133">
        <v>9</v>
      </c>
      <c r="E140" s="134" t="s">
        <v>671</v>
      </c>
      <c r="F140" s="204">
        <v>100</v>
      </c>
      <c r="G140" s="136">
        <f>10536+3896+43</f>
        <v>14475</v>
      </c>
      <c r="H140" s="136">
        <f>1534.8+18+47.7+4601.6</f>
        <v>6202.1</v>
      </c>
      <c r="I140" s="136">
        <f t="shared" si="3"/>
        <v>42.846977547495683</v>
      </c>
    </row>
    <row r="141" spans="1:9" ht="22.5" customHeight="1" x14ac:dyDescent="0.2">
      <c r="A141" s="131" t="s">
        <v>54</v>
      </c>
      <c r="B141" s="132">
        <v>864</v>
      </c>
      <c r="C141" s="133">
        <v>7</v>
      </c>
      <c r="D141" s="133">
        <v>9</v>
      </c>
      <c r="E141" s="134" t="s">
        <v>671</v>
      </c>
      <c r="F141" s="204" t="s">
        <v>53</v>
      </c>
      <c r="G141" s="136">
        <v>253.3</v>
      </c>
      <c r="H141" s="136">
        <f>1.1+36.5+103.7</f>
        <v>141.30000000000001</v>
      </c>
      <c r="I141" s="136">
        <f t="shared" si="3"/>
        <v>55.783655744176862</v>
      </c>
    </row>
    <row r="142" spans="1:9" ht="22.5" customHeight="1" x14ac:dyDescent="0.2">
      <c r="A142" s="131" t="s">
        <v>28</v>
      </c>
      <c r="B142" s="132">
        <v>864</v>
      </c>
      <c r="C142" s="133">
        <v>7</v>
      </c>
      <c r="D142" s="133">
        <v>9</v>
      </c>
      <c r="E142" s="134" t="s">
        <v>671</v>
      </c>
      <c r="F142" s="204" t="s">
        <v>26</v>
      </c>
      <c r="G142" s="136">
        <v>508.7</v>
      </c>
      <c r="H142" s="136">
        <f>19.3+142.1</f>
        <v>161.4</v>
      </c>
      <c r="I142" s="136">
        <f t="shared" si="3"/>
        <v>31.727933949282487</v>
      </c>
    </row>
    <row r="143" spans="1:9" ht="12" customHeight="1" x14ac:dyDescent="0.2">
      <c r="A143" s="131" t="s">
        <v>38</v>
      </c>
      <c r="B143" s="132">
        <v>864</v>
      </c>
      <c r="C143" s="133">
        <v>7</v>
      </c>
      <c r="D143" s="133">
        <v>9</v>
      </c>
      <c r="E143" s="134" t="s">
        <v>671</v>
      </c>
      <c r="F143" s="204" t="s">
        <v>36</v>
      </c>
      <c r="G143" s="136">
        <v>7.9</v>
      </c>
      <c r="H143" s="136">
        <v>7.9</v>
      </c>
      <c r="I143" s="136">
        <f t="shared" si="3"/>
        <v>100</v>
      </c>
    </row>
    <row r="144" spans="1:9" ht="12" customHeight="1" x14ac:dyDescent="0.2">
      <c r="A144" s="131" t="s">
        <v>109</v>
      </c>
      <c r="B144" s="132">
        <v>864</v>
      </c>
      <c r="C144" s="133">
        <v>7</v>
      </c>
      <c r="D144" s="133">
        <v>9</v>
      </c>
      <c r="E144" s="134" t="s">
        <v>671</v>
      </c>
      <c r="F144" s="204" t="s">
        <v>108</v>
      </c>
      <c r="G144" s="136">
        <v>72.099999999999994</v>
      </c>
      <c r="H144" s="136">
        <v>72.099999999999994</v>
      </c>
      <c r="I144" s="136">
        <f t="shared" si="3"/>
        <v>100</v>
      </c>
    </row>
    <row r="145" spans="1:9" ht="33.75" customHeight="1" x14ac:dyDescent="0.2">
      <c r="A145" s="131" t="s">
        <v>647</v>
      </c>
      <c r="B145" s="132">
        <v>864</v>
      </c>
      <c r="C145" s="133">
        <v>7</v>
      </c>
      <c r="D145" s="133">
        <v>9</v>
      </c>
      <c r="E145" s="134" t="s">
        <v>49</v>
      </c>
      <c r="F145" s="204">
        <v>0</v>
      </c>
      <c r="G145" s="136">
        <v>5288.2</v>
      </c>
      <c r="H145" s="136">
        <v>2333</v>
      </c>
      <c r="I145" s="136">
        <f t="shared" ref="I145:I173" si="4">H145/G145*100</f>
        <v>44.117090881585419</v>
      </c>
    </row>
    <row r="146" spans="1:9" ht="22.5" customHeight="1" x14ac:dyDescent="0.2">
      <c r="A146" s="131" t="s">
        <v>695</v>
      </c>
      <c r="B146" s="132">
        <v>864</v>
      </c>
      <c r="C146" s="133">
        <v>7</v>
      </c>
      <c r="D146" s="133">
        <v>9</v>
      </c>
      <c r="E146" s="134" t="s">
        <v>49</v>
      </c>
      <c r="F146" s="204">
        <v>100</v>
      </c>
      <c r="G146" s="136">
        <v>4886.1000000000004</v>
      </c>
      <c r="H146" s="136">
        <f>710.4+13.1+1392+45.9+20.5</f>
        <v>2181.9</v>
      </c>
      <c r="I146" s="136">
        <f t="shared" si="4"/>
        <v>44.655246515625954</v>
      </c>
    </row>
    <row r="147" spans="1:9" ht="22.5" customHeight="1" x14ac:dyDescent="0.2">
      <c r="A147" s="131" t="s">
        <v>28</v>
      </c>
      <c r="B147" s="132">
        <v>864</v>
      </c>
      <c r="C147" s="133">
        <v>7</v>
      </c>
      <c r="D147" s="133">
        <v>9</v>
      </c>
      <c r="E147" s="134" t="s">
        <v>49</v>
      </c>
      <c r="F147" s="204" t="s">
        <v>26</v>
      </c>
      <c r="G147" s="136">
        <v>392.4</v>
      </c>
      <c r="H147" s="136">
        <v>145.30000000000001</v>
      </c>
      <c r="I147" s="136">
        <f t="shared" si="4"/>
        <v>37.028542303771665</v>
      </c>
    </row>
    <row r="148" spans="1:9" ht="78.75" customHeight="1" x14ac:dyDescent="0.2">
      <c r="A148" s="131" t="s">
        <v>40</v>
      </c>
      <c r="B148" s="132">
        <v>864</v>
      </c>
      <c r="C148" s="133">
        <v>7</v>
      </c>
      <c r="D148" s="133">
        <v>9</v>
      </c>
      <c r="E148" s="134" t="s">
        <v>49</v>
      </c>
      <c r="F148" s="204" t="s">
        <v>39</v>
      </c>
      <c r="G148" s="136">
        <v>1.3</v>
      </c>
      <c r="H148" s="136">
        <v>1.3</v>
      </c>
      <c r="I148" s="136">
        <f t="shared" si="4"/>
        <v>100</v>
      </c>
    </row>
    <row r="149" spans="1:9" ht="12" customHeight="1" x14ac:dyDescent="0.2">
      <c r="A149" s="131" t="s">
        <v>38</v>
      </c>
      <c r="B149" s="132">
        <v>864</v>
      </c>
      <c r="C149" s="133">
        <v>7</v>
      </c>
      <c r="D149" s="133">
        <v>9</v>
      </c>
      <c r="E149" s="134" t="s">
        <v>49</v>
      </c>
      <c r="F149" s="204" t="s">
        <v>36</v>
      </c>
      <c r="G149" s="136">
        <v>4.2</v>
      </c>
      <c r="H149" s="136">
        <v>4.2</v>
      </c>
      <c r="I149" s="136">
        <f t="shared" si="4"/>
        <v>100</v>
      </c>
    </row>
    <row r="150" spans="1:9" ht="12" customHeight="1" x14ac:dyDescent="0.2">
      <c r="A150" s="131" t="s">
        <v>109</v>
      </c>
      <c r="B150" s="132">
        <v>864</v>
      </c>
      <c r="C150" s="133">
        <v>7</v>
      </c>
      <c r="D150" s="133">
        <v>9</v>
      </c>
      <c r="E150" s="134" t="s">
        <v>49</v>
      </c>
      <c r="F150" s="204" t="s">
        <v>108</v>
      </c>
      <c r="G150" s="136">
        <v>4.2</v>
      </c>
      <c r="H150" s="136">
        <v>0.3</v>
      </c>
      <c r="I150" s="136">
        <f t="shared" si="4"/>
        <v>7.1428571428571423</v>
      </c>
    </row>
    <row r="151" spans="1:9" ht="12" customHeight="1" x14ac:dyDescent="0.2">
      <c r="A151" s="131" t="s">
        <v>119</v>
      </c>
      <c r="B151" s="132">
        <v>864</v>
      </c>
      <c r="C151" s="133">
        <v>10</v>
      </c>
      <c r="D151" s="133">
        <v>0</v>
      </c>
      <c r="E151" s="134">
        <v>0</v>
      </c>
      <c r="F151" s="204">
        <v>0</v>
      </c>
      <c r="G151" s="136">
        <v>45662.1</v>
      </c>
      <c r="H151" s="136">
        <v>14767.7</v>
      </c>
      <c r="I151" s="136">
        <f t="shared" si="4"/>
        <v>32.341263323412633</v>
      </c>
    </row>
    <row r="152" spans="1:9" ht="12" customHeight="1" x14ac:dyDescent="0.2">
      <c r="A152" s="131" t="s">
        <v>71</v>
      </c>
      <c r="B152" s="132">
        <v>864</v>
      </c>
      <c r="C152" s="133">
        <v>10</v>
      </c>
      <c r="D152" s="133">
        <v>4</v>
      </c>
      <c r="E152" s="134">
        <v>0</v>
      </c>
      <c r="F152" s="204">
        <v>0</v>
      </c>
      <c r="G152" s="136">
        <v>45662.1</v>
      </c>
      <c r="H152" s="136">
        <v>14767.7</v>
      </c>
      <c r="I152" s="136">
        <f t="shared" si="4"/>
        <v>32.341263323412633</v>
      </c>
    </row>
    <row r="153" spans="1:9" ht="22.5" customHeight="1" x14ac:dyDescent="0.2">
      <c r="A153" s="131" t="s">
        <v>70</v>
      </c>
      <c r="B153" s="132">
        <v>864</v>
      </c>
      <c r="C153" s="133">
        <v>10</v>
      </c>
      <c r="D153" s="133">
        <v>4</v>
      </c>
      <c r="E153" s="134" t="s">
        <v>69</v>
      </c>
      <c r="F153" s="204">
        <v>0</v>
      </c>
      <c r="G153" s="136">
        <v>45662.1</v>
      </c>
      <c r="H153" s="136">
        <v>14767.7</v>
      </c>
      <c r="I153" s="136">
        <f t="shared" si="4"/>
        <v>32.341263323412633</v>
      </c>
    </row>
    <row r="154" spans="1:9" ht="12" customHeight="1" x14ac:dyDescent="0.2">
      <c r="A154" s="131" t="s">
        <v>68</v>
      </c>
      <c r="B154" s="132">
        <v>864</v>
      </c>
      <c r="C154" s="133">
        <v>10</v>
      </c>
      <c r="D154" s="133">
        <v>4</v>
      </c>
      <c r="E154" s="134" t="s">
        <v>67</v>
      </c>
      <c r="F154" s="204">
        <v>0</v>
      </c>
      <c r="G154" s="136">
        <v>45662.1</v>
      </c>
      <c r="H154" s="136">
        <v>14767.7</v>
      </c>
      <c r="I154" s="136">
        <f t="shared" si="4"/>
        <v>32.341263323412633</v>
      </c>
    </row>
    <row r="155" spans="1:9" ht="56.25" customHeight="1" x14ac:dyDescent="0.2">
      <c r="A155" s="131" t="s">
        <v>66</v>
      </c>
      <c r="B155" s="132">
        <v>864</v>
      </c>
      <c r="C155" s="133">
        <v>10</v>
      </c>
      <c r="D155" s="133">
        <v>4</v>
      </c>
      <c r="E155" s="134" t="s">
        <v>65</v>
      </c>
      <c r="F155" s="204">
        <v>0</v>
      </c>
      <c r="G155" s="136">
        <v>45662.1</v>
      </c>
      <c r="H155" s="136">
        <v>14767.7</v>
      </c>
      <c r="I155" s="136">
        <f t="shared" si="4"/>
        <v>32.341263323412633</v>
      </c>
    </row>
    <row r="156" spans="1:9" ht="22.5" customHeight="1" x14ac:dyDescent="0.2">
      <c r="A156" s="131" t="s">
        <v>44</v>
      </c>
      <c r="B156" s="132">
        <v>864</v>
      </c>
      <c r="C156" s="133">
        <v>10</v>
      </c>
      <c r="D156" s="133">
        <v>4</v>
      </c>
      <c r="E156" s="134" t="s">
        <v>65</v>
      </c>
      <c r="F156" s="204" t="s">
        <v>43</v>
      </c>
      <c r="G156" s="136">
        <v>45662.1</v>
      </c>
      <c r="H156" s="136">
        <v>14767.7</v>
      </c>
      <c r="I156" s="136">
        <f t="shared" si="4"/>
        <v>32.341263323412633</v>
      </c>
    </row>
    <row r="157" spans="1:9" ht="22.5" customHeight="1" x14ac:dyDescent="0.2">
      <c r="A157" s="131" t="s">
        <v>392</v>
      </c>
      <c r="B157" s="132">
        <v>865</v>
      </c>
      <c r="C157" s="133">
        <v>0</v>
      </c>
      <c r="D157" s="133">
        <v>0</v>
      </c>
      <c r="E157" s="134">
        <v>0</v>
      </c>
      <c r="F157" s="204">
        <v>0</v>
      </c>
      <c r="G157" s="136">
        <v>76343.5</v>
      </c>
      <c r="H157" s="136">
        <v>29681.599999999999</v>
      </c>
      <c r="I157" s="136">
        <f t="shared" si="4"/>
        <v>38.879013930459045</v>
      </c>
    </row>
    <row r="158" spans="1:9" ht="12" customHeight="1" x14ac:dyDescent="0.2">
      <c r="A158" s="131" t="s">
        <v>193</v>
      </c>
      <c r="B158" s="132">
        <v>865</v>
      </c>
      <c r="C158" s="133">
        <v>7</v>
      </c>
      <c r="D158" s="133">
        <v>0</v>
      </c>
      <c r="E158" s="134">
        <v>0</v>
      </c>
      <c r="F158" s="204">
        <v>0</v>
      </c>
      <c r="G158" s="136">
        <v>23758.5</v>
      </c>
      <c r="H158" s="136">
        <v>12435</v>
      </c>
      <c r="I158" s="136">
        <f t="shared" si="4"/>
        <v>52.339162825935979</v>
      </c>
    </row>
    <row r="159" spans="1:9" ht="12" customHeight="1" x14ac:dyDescent="0.2">
      <c r="A159" s="131" t="s">
        <v>189</v>
      </c>
      <c r="B159" s="132">
        <v>865</v>
      </c>
      <c r="C159" s="133">
        <v>7</v>
      </c>
      <c r="D159" s="133">
        <v>2</v>
      </c>
      <c r="E159" s="134">
        <v>0</v>
      </c>
      <c r="F159" s="204">
        <v>0</v>
      </c>
      <c r="G159" s="136">
        <v>23328.5</v>
      </c>
      <c r="H159" s="136">
        <v>12327.9</v>
      </c>
      <c r="I159" s="136">
        <f t="shared" si="4"/>
        <v>52.844803566453045</v>
      </c>
    </row>
    <row r="160" spans="1:9" ht="22.5" customHeight="1" x14ac:dyDescent="0.2">
      <c r="A160" s="131" t="s">
        <v>70</v>
      </c>
      <c r="B160" s="132">
        <v>865</v>
      </c>
      <c r="C160" s="133">
        <v>7</v>
      </c>
      <c r="D160" s="133">
        <v>2</v>
      </c>
      <c r="E160" s="134" t="s">
        <v>69</v>
      </c>
      <c r="F160" s="204">
        <v>0</v>
      </c>
      <c r="G160" s="136">
        <v>23328.5</v>
      </c>
      <c r="H160" s="136">
        <v>12327.9</v>
      </c>
      <c r="I160" s="136">
        <f t="shared" si="4"/>
        <v>52.844803566453045</v>
      </c>
    </row>
    <row r="161" spans="1:9" ht="22.5" customHeight="1" x14ac:dyDescent="0.2">
      <c r="A161" s="131" t="s">
        <v>157</v>
      </c>
      <c r="B161" s="132">
        <v>865</v>
      </c>
      <c r="C161" s="133">
        <v>7</v>
      </c>
      <c r="D161" s="133">
        <v>2</v>
      </c>
      <c r="E161" s="134" t="s">
        <v>156</v>
      </c>
      <c r="F161" s="204">
        <v>0</v>
      </c>
      <c r="G161" s="136">
        <v>23328.5</v>
      </c>
      <c r="H161" s="136">
        <v>12327.9</v>
      </c>
      <c r="I161" s="136">
        <f t="shared" si="4"/>
        <v>52.844803566453045</v>
      </c>
    </row>
    <row r="162" spans="1:9" ht="45" customHeight="1" x14ac:dyDescent="0.2">
      <c r="A162" s="131" t="s">
        <v>126</v>
      </c>
      <c r="B162" s="132">
        <v>865</v>
      </c>
      <c r="C162" s="133">
        <v>7</v>
      </c>
      <c r="D162" s="133">
        <v>2</v>
      </c>
      <c r="E162" s="134" t="s">
        <v>174</v>
      </c>
      <c r="F162" s="204" t="s">
        <v>125</v>
      </c>
      <c r="G162" s="136">
        <v>17182</v>
      </c>
      <c r="H162" s="136">
        <v>9294</v>
      </c>
      <c r="I162" s="136">
        <f t="shared" si="4"/>
        <v>54.091491095332323</v>
      </c>
    </row>
    <row r="163" spans="1:9" ht="45" customHeight="1" x14ac:dyDescent="0.2">
      <c r="A163" s="131" t="s">
        <v>13</v>
      </c>
      <c r="B163" s="132">
        <v>865</v>
      </c>
      <c r="C163" s="133">
        <v>7</v>
      </c>
      <c r="D163" s="133">
        <v>2</v>
      </c>
      <c r="E163" s="134" t="s">
        <v>174</v>
      </c>
      <c r="F163" s="204" t="s">
        <v>11</v>
      </c>
      <c r="G163" s="136">
        <v>6146.5</v>
      </c>
      <c r="H163" s="136">
        <v>3033.9</v>
      </c>
      <c r="I163" s="136">
        <f t="shared" si="4"/>
        <v>49.359798259171889</v>
      </c>
    </row>
    <row r="164" spans="1:9" ht="12" customHeight="1" x14ac:dyDescent="0.2">
      <c r="A164" s="131" t="s">
        <v>169</v>
      </c>
      <c r="B164" s="132">
        <v>865</v>
      </c>
      <c r="C164" s="133">
        <v>7</v>
      </c>
      <c r="D164" s="133">
        <v>7</v>
      </c>
      <c r="E164" s="134">
        <v>0</v>
      </c>
      <c r="F164" s="204">
        <v>0</v>
      </c>
      <c r="G164" s="136">
        <v>430</v>
      </c>
      <c r="H164" s="136">
        <v>107.1</v>
      </c>
      <c r="I164" s="136">
        <f t="shared" si="4"/>
        <v>24.906976744186046</v>
      </c>
    </row>
    <row r="165" spans="1:9" ht="33.75" customHeight="1" x14ac:dyDescent="0.2">
      <c r="A165" s="131" t="s">
        <v>33</v>
      </c>
      <c r="B165" s="132">
        <v>865</v>
      </c>
      <c r="C165" s="133">
        <v>7</v>
      </c>
      <c r="D165" s="133">
        <v>7</v>
      </c>
      <c r="E165" s="134" t="s">
        <v>32</v>
      </c>
      <c r="F165" s="204">
        <v>0</v>
      </c>
      <c r="G165" s="136">
        <v>430</v>
      </c>
      <c r="H165" s="136">
        <v>107.1</v>
      </c>
      <c r="I165" s="136">
        <f t="shared" si="4"/>
        <v>24.906976744186046</v>
      </c>
    </row>
    <row r="166" spans="1:9" s="11" customFormat="1" ht="22.5" customHeight="1" x14ac:dyDescent="0.2">
      <c r="A166" s="131" t="s">
        <v>151</v>
      </c>
      <c r="B166" s="132">
        <v>865</v>
      </c>
      <c r="C166" s="133">
        <v>7</v>
      </c>
      <c r="D166" s="133">
        <v>7</v>
      </c>
      <c r="E166" s="134" t="s">
        <v>159</v>
      </c>
      <c r="F166" s="204" t="s">
        <v>150</v>
      </c>
      <c r="G166" s="136">
        <v>11.2</v>
      </c>
      <c r="H166" s="136">
        <v>11.2</v>
      </c>
      <c r="I166" s="136">
        <f t="shared" si="4"/>
        <v>100</v>
      </c>
    </row>
    <row r="167" spans="1:9" ht="22.5" customHeight="1" x14ac:dyDescent="0.2">
      <c r="A167" s="131" t="s">
        <v>28</v>
      </c>
      <c r="B167" s="132">
        <v>865</v>
      </c>
      <c r="C167" s="133">
        <v>7</v>
      </c>
      <c r="D167" s="133">
        <v>7</v>
      </c>
      <c r="E167" s="134" t="s">
        <v>159</v>
      </c>
      <c r="F167" s="204" t="s">
        <v>26</v>
      </c>
      <c r="G167" s="136">
        <v>418.8</v>
      </c>
      <c r="H167" s="136">
        <v>95.9</v>
      </c>
      <c r="I167" s="136">
        <f t="shared" si="4"/>
        <v>22.898758357211079</v>
      </c>
    </row>
    <row r="168" spans="1:9" ht="12" customHeight="1" x14ac:dyDescent="0.2">
      <c r="A168" s="131" t="s">
        <v>141</v>
      </c>
      <c r="B168" s="132">
        <v>865</v>
      </c>
      <c r="C168" s="133">
        <v>8</v>
      </c>
      <c r="D168" s="133">
        <v>0</v>
      </c>
      <c r="E168" s="134">
        <v>0</v>
      </c>
      <c r="F168" s="204">
        <v>0</v>
      </c>
      <c r="G168" s="136">
        <v>47231</v>
      </c>
      <c r="H168" s="136">
        <v>14394.2</v>
      </c>
      <c r="I168" s="136">
        <f t="shared" si="4"/>
        <v>30.476170311871442</v>
      </c>
    </row>
    <row r="169" spans="1:9" ht="12" customHeight="1" x14ac:dyDescent="0.2">
      <c r="A169" s="131" t="s">
        <v>140</v>
      </c>
      <c r="B169" s="132">
        <v>865</v>
      </c>
      <c r="C169" s="133">
        <v>8</v>
      </c>
      <c r="D169" s="133">
        <v>1</v>
      </c>
      <c r="E169" s="134">
        <v>0</v>
      </c>
      <c r="F169" s="204">
        <v>0</v>
      </c>
      <c r="G169" s="136">
        <v>38313</v>
      </c>
      <c r="H169" s="136">
        <v>11203.5</v>
      </c>
      <c r="I169" s="136">
        <f t="shared" si="4"/>
        <v>29.242032730404823</v>
      </c>
    </row>
    <row r="170" spans="1:9" ht="22.5" customHeight="1" x14ac:dyDescent="0.2">
      <c r="A170" s="131" t="s">
        <v>123</v>
      </c>
      <c r="B170" s="132">
        <v>865</v>
      </c>
      <c r="C170" s="133">
        <v>8</v>
      </c>
      <c r="D170" s="133">
        <v>1</v>
      </c>
      <c r="E170" s="134" t="s">
        <v>122</v>
      </c>
      <c r="F170" s="204">
        <v>0</v>
      </c>
      <c r="G170" s="136">
        <v>38313</v>
      </c>
      <c r="H170" s="136">
        <v>11203.5</v>
      </c>
      <c r="I170" s="136">
        <f t="shared" si="4"/>
        <v>29.242032730404823</v>
      </c>
    </row>
    <row r="171" spans="1:9" ht="22.5" customHeight="1" x14ac:dyDescent="0.2">
      <c r="A171" s="131" t="s">
        <v>139</v>
      </c>
      <c r="B171" s="132">
        <v>865</v>
      </c>
      <c r="C171" s="133">
        <v>8</v>
      </c>
      <c r="D171" s="133">
        <v>1</v>
      </c>
      <c r="E171" s="134" t="s">
        <v>138</v>
      </c>
      <c r="F171" s="204">
        <v>0</v>
      </c>
      <c r="G171" s="136">
        <v>24345.5</v>
      </c>
      <c r="H171" s="136">
        <v>6508.4</v>
      </c>
      <c r="I171" s="136">
        <f t="shared" si="4"/>
        <v>26.733482573781604</v>
      </c>
    </row>
    <row r="172" spans="1:9" ht="22.5" customHeight="1" x14ac:dyDescent="0.2">
      <c r="A172" s="131" t="s">
        <v>672</v>
      </c>
      <c r="B172" s="132">
        <v>865</v>
      </c>
      <c r="C172" s="133">
        <v>8</v>
      </c>
      <c r="D172" s="133">
        <v>1</v>
      </c>
      <c r="E172" s="134" t="s">
        <v>673</v>
      </c>
      <c r="F172" s="204">
        <v>0</v>
      </c>
      <c r="G172" s="136">
        <v>22557.9</v>
      </c>
      <c r="H172" s="136">
        <v>88.4</v>
      </c>
      <c r="I172" s="136">
        <f t="shared" si="4"/>
        <v>0.39188044986457071</v>
      </c>
    </row>
    <row r="173" spans="1:9" ht="45" customHeight="1" x14ac:dyDescent="0.2">
      <c r="A173" s="131" t="s">
        <v>126</v>
      </c>
      <c r="B173" s="132">
        <v>865</v>
      </c>
      <c r="C173" s="133">
        <v>8</v>
      </c>
      <c r="D173" s="133">
        <v>1</v>
      </c>
      <c r="E173" s="134" t="s">
        <v>673</v>
      </c>
      <c r="F173" s="204" t="s">
        <v>125</v>
      </c>
      <c r="G173" s="136">
        <v>22557.9</v>
      </c>
      <c r="H173" s="136">
        <v>5192.7</v>
      </c>
      <c r="I173" s="136">
        <f t="shared" si="4"/>
        <v>23.019430000132989</v>
      </c>
    </row>
    <row r="174" spans="1:9" ht="45" customHeight="1" x14ac:dyDescent="0.2">
      <c r="A174" s="131" t="s">
        <v>137</v>
      </c>
      <c r="B174" s="132">
        <v>865</v>
      </c>
      <c r="C174" s="133">
        <v>8</v>
      </c>
      <c r="D174" s="133">
        <v>1</v>
      </c>
      <c r="E174" s="134" t="s">
        <v>136</v>
      </c>
      <c r="F174" s="204">
        <v>0</v>
      </c>
      <c r="G174" s="136">
        <v>636</v>
      </c>
      <c r="H174" s="136">
        <v>168.8</v>
      </c>
      <c r="I174" s="136">
        <f t="shared" ref="I174:I204" si="5">H174/G174*100</f>
        <v>26.540880503144653</v>
      </c>
    </row>
    <row r="175" spans="1:9" ht="22.5" customHeight="1" x14ac:dyDescent="0.2">
      <c r="A175" s="131" t="s">
        <v>54</v>
      </c>
      <c r="B175" s="132">
        <v>865</v>
      </c>
      <c r="C175" s="133">
        <v>8</v>
      </c>
      <c r="D175" s="133">
        <v>1</v>
      </c>
      <c r="E175" s="134" t="s">
        <v>136</v>
      </c>
      <c r="F175" s="204" t="s">
        <v>53</v>
      </c>
      <c r="G175" s="136">
        <v>27</v>
      </c>
      <c r="H175" s="136"/>
      <c r="I175" s="136"/>
    </row>
    <row r="176" spans="1:9" ht="22.5" customHeight="1" x14ac:dyDescent="0.2">
      <c r="A176" s="131" t="s">
        <v>28</v>
      </c>
      <c r="B176" s="132">
        <v>865</v>
      </c>
      <c r="C176" s="133">
        <v>8</v>
      </c>
      <c r="D176" s="133">
        <v>1</v>
      </c>
      <c r="E176" s="134" t="s">
        <v>136</v>
      </c>
      <c r="F176" s="204" t="s">
        <v>26</v>
      </c>
      <c r="G176" s="136">
        <v>609</v>
      </c>
      <c r="H176" s="136">
        <v>168.8</v>
      </c>
      <c r="I176" s="136">
        <f t="shared" si="5"/>
        <v>27.717569786535307</v>
      </c>
    </row>
    <row r="177" spans="1:9" ht="22.5" customHeight="1" x14ac:dyDescent="0.2">
      <c r="A177" s="131" t="s">
        <v>18</v>
      </c>
      <c r="B177" s="132">
        <v>865</v>
      </c>
      <c r="C177" s="133">
        <v>8</v>
      </c>
      <c r="D177" s="133">
        <v>1</v>
      </c>
      <c r="E177" s="134" t="s">
        <v>135</v>
      </c>
      <c r="F177" s="204">
        <v>0</v>
      </c>
      <c r="G177" s="136">
        <v>572.20000000000005</v>
      </c>
      <c r="H177" s="136">
        <v>570.70000000000005</v>
      </c>
      <c r="I177" s="136">
        <f t="shared" si="5"/>
        <v>99.737853897238722</v>
      </c>
    </row>
    <row r="178" spans="1:9" ht="45" customHeight="1" x14ac:dyDescent="0.2">
      <c r="A178" s="131" t="s">
        <v>13</v>
      </c>
      <c r="B178" s="132">
        <v>865</v>
      </c>
      <c r="C178" s="133">
        <v>8</v>
      </c>
      <c r="D178" s="133">
        <v>1</v>
      </c>
      <c r="E178" s="134" t="s">
        <v>135</v>
      </c>
      <c r="F178" s="204" t="s">
        <v>11</v>
      </c>
      <c r="G178" s="136">
        <v>572.20000000000005</v>
      </c>
      <c r="H178" s="136">
        <v>570.70000000000005</v>
      </c>
      <c r="I178" s="136">
        <f t="shared" si="5"/>
        <v>99.737853897238722</v>
      </c>
    </row>
    <row r="179" spans="1:9" ht="12" customHeight="1" x14ac:dyDescent="0.2">
      <c r="A179" s="131" t="s">
        <v>16</v>
      </c>
      <c r="B179" s="132">
        <v>865</v>
      </c>
      <c r="C179" s="133">
        <v>8</v>
      </c>
      <c r="D179" s="133">
        <v>1</v>
      </c>
      <c r="E179" s="134" t="s">
        <v>134</v>
      </c>
      <c r="F179" s="204">
        <v>0</v>
      </c>
      <c r="G179" s="136">
        <v>131.1</v>
      </c>
      <c r="H179" s="136">
        <v>131.1</v>
      </c>
      <c r="I179" s="136">
        <f t="shared" si="5"/>
        <v>100</v>
      </c>
    </row>
    <row r="180" spans="1:9" ht="45" customHeight="1" x14ac:dyDescent="0.2">
      <c r="A180" s="131" t="s">
        <v>13</v>
      </c>
      <c r="B180" s="132">
        <v>865</v>
      </c>
      <c r="C180" s="133">
        <v>8</v>
      </c>
      <c r="D180" s="133">
        <v>1</v>
      </c>
      <c r="E180" s="134" t="s">
        <v>134</v>
      </c>
      <c r="F180" s="204" t="s">
        <v>11</v>
      </c>
      <c r="G180" s="136">
        <v>131.1</v>
      </c>
      <c r="H180" s="136">
        <v>131.1</v>
      </c>
      <c r="I180" s="136">
        <f t="shared" si="5"/>
        <v>100</v>
      </c>
    </row>
    <row r="181" spans="1:9" ht="22.5" customHeight="1" x14ac:dyDescent="0.2">
      <c r="A181" s="131" t="s">
        <v>14</v>
      </c>
      <c r="B181" s="132">
        <v>865</v>
      </c>
      <c r="C181" s="133">
        <v>8</v>
      </c>
      <c r="D181" s="133">
        <v>1</v>
      </c>
      <c r="E181" s="134" t="s">
        <v>133</v>
      </c>
      <c r="F181" s="204">
        <v>0</v>
      </c>
      <c r="G181" s="136">
        <v>306.3</v>
      </c>
      <c r="H181" s="136">
        <v>306.3</v>
      </c>
      <c r="I181" s="136">
        <f t="shared" si="5"/>
        <v>100</v>
      </c>
    </row>
    <row r="182" spans="1:9" ht="45" customHeight="1" x14ac:dyDescent="0.2">
      <c r="A182" s="131" t="s">
        <v>13</v>
      </c>
      <c r="B182" s="132">
        <v>865</v>
      </c>
      <c r="C182" s="133">
        <v>8</v>
      </c>
      <c r="D182" s="133">
        <v>1</v>
      </c>
      <c r="E182" s="134" t="s">
        <v>133</v>
      </c>
      <c r="F182" s="204" t="s">
        <v>11</v>
      </c>
      <c r="G182" s="136">
        <v>306.3</v>
      </c>
      <c r="H182" s="136">
        <v>306.3</v>
      </c>
      <c r="I182" s="136">
        <f t="shared" si="5"/>
        <v>100</v>
      </c>
    </row>
    <row r="183" spans="1:9" ht="12" customHeight="1" x14ac:dyDescent="0.2">
      <c r="A183" s="131" t="s">
        <v>107</v>
      </c>
      <c r="B183" s="132">
        <v>865</v>
      </c>
      <c r="C183" s="133">
        <v>8</v>
      </c>
      <c r="D183" s="133">
        <v>1</v>
      </c>
      <c r="E183" s="134" t="s">
        <v>132</v>
      </c>
      <c r="F183" s="204">
        <v>0</v>
      </c>
      <c r="G183" s="136">
        <v>17.8</v>
      </c>
      <c r="H183" s="136">
        <v>17</v>
      </c>
      <c r="I183" s="136">
        <f t="shared" si="5"/>
        <v>95.50561797752809</v>
      </c>
    </row>
    <row r="184" spans="1:9" ht="45" customHeight="1" x14ac:dyDescent="0.2">
      <c r="A184" s="131" t="s">
        <v>13</v>
      </c>
      <c r="B184" s="132">
        <v>865</v>
      </c>
      <c r="C184" s="133">
        <v>8</v>
      </c>
      <c r="D184" s="133">
        <v>1</v>
      </c>
      <c r="E184" s="134" t="s">
        <v>132</v>
      </c>
      <c r="F184" s="204" t="s">
        <v>11</v>
      </c>
      <c r="G184" s="136">
        <v>17.8</v>
      </c>
      <c r="H184" s="136">
        <v>17</v>
      </c>
      <c r="I184" s="136">
        <f t="shared" si="5"/>
        <v>95.50561797752809</v>
      </c>
    </row>
    <row r="185" spans="1:9" ht="12" customHeight="1" x14ac:dyDescent="0.2">
      <c r="A185" s="131" t="s">
        <v>25</v>
      </c>
      <c r="B185" s="132">
        <v>865</v>
      </c>
      <c r="C185" s="133">
        <v>8</v>
      </c>
      <c r="D185" s="133">
        <v>1</v>
      </c>
      <c r="E185" s="134" t="s">
        <v>131</v>
      </c>
      <c r="F185" s="204">
        <v>0</v>
      </c>
      <c r="G185" s="136">
        <v>98.1</v>
      </c>
      <c r="H185" s="136">
        <v>98</v>
      </c>
      <c r="I185" s="136">
        <f t="shared" si="5"/>
        <v>99.8980632008155</v>
      </c>
    </row>
    <row r="186" spans="1:9" ht="45" customHeight="1" x14ac:dyDescent="0.2">
      <c r="A186" s="131" t="s">
        <v>13</v>
      </c>
      <c r="B186" s="132">
        <v>865</v>
      </c>
      <c r="C186" s="133">
        <v>8</v>
      </c>
      <c r="D186" s="133">
        <v>1</v>
      </c>
      <c r="E186" s="134" t="s">
        <v>131</v>
      </c>
      <c r="F186" s="204" t="s">
        <v>11</v>
      </c>
      <c r="G186" s="136">
        <v>98.1</v>
      </c>
      <c r="H186" s="136">
        <v>98</v>
      </c>
      <c r="I186" s="136">
        <f t="shared" si="5"/>
        <v>99.8980632008155</v>
      </c>
    </row>
    <row r="187" spans="1:9" ht="12" customHeight="1" x14ac:dyDescent="0.2">
      <c r="A187" s="131" t="s">
        <v>24</v>
      </c>
      <c r="B187" s="132">
        <v>865</v>
      </c>
      <c r="C187" s="133">
        <v>8</v>
      </c>
      <c r="D187" s="133">
        <v>1</v>
      </c>
      <c r="E187" s="134" t="s">
        <v>130</v>
      </c>
      <c r="F187" s="204">
        <v>0</v>
      </c>
      <c r="G187" s="136">
        <v>22</v>
      </c>
      <c r="H187" s="136">
        <v>21.1</v>
      </c>
      <c r="I187" s="136">
        <f t="shared" si="5"/>
        <v>95.909090909090907</v>
      </c>
    </row>
    <row r="188" spans="1:9" ht="45" customHeight="1" x14ac:dyDescent="0.2">
      <c r="A188" s="131" t="s">
        <v>13</v>
      </c>
      <c r="B188" s="132">
        <v>865</v>
      </c>
      <c r="C188" s="133">
        <v>8</v>
      </c>
      <c r="D188" s="133">
        <v>1</v>
      </c>
      <c r="E188" s="134" t="s">
        <v>130</v>
      </c>
      <c r="F188" s="204" t="s">
        <v>11</v>
      </c>
      <c r="G188" s="136">
        <v>22</v>
      </c>
      <c r="H188" s="136">
        <v>21.1</v>
      </c>
      <c r="I188" s="136">
        <f t="shared" si="5"/>
        <v>95.909090909090907</v>
      </c>
    </row>
    <row r="189" spans="1:9" ht="12" customHeight="1" x14ac:dyDescent="0.2">
      <c r="A189" s="131" t="s">
        <v>23</v>
      </c>
      <c r="B189" s="132">
        <v>865</v>
      </c>
      <c r="C189" s="133">
        <v>8</v>
      </c>
      <c r="D189" s="133">
        <v>1</v>
      </c>
      <c r="E189" s="134" t="s">
        <v>129</v>
      </c>
      <c r="F189" s="204">
        <v>0</v>
      </c>
      <c r="G189" s="136">
        <v>4.0999999999999996</v>
      </c>
      <c r="H189" s="136">
        <v>2.7</v>
      </c>
      <c r="I189" s="136">
        <f t="shared" si="5"/>
        <v>65.853658536585385</v>
      </c>
    </row>
    <row r="190" spans="1:9" ht="45" customHeight="1" x14ac:dyDescent="0.2">
      <c r="A190" s="131" t="s">
        <v>13</v>
      </c>
      <c r="B190" s="132">
        <v>865</v>
      </c>
      <c r="C190" s="133">
        <v>8</v>
      </c>
      <c r="D190" s="133">
        <v>1</v>
      </c>
      <c r="E190" s="134" t="s">
        <v>129</v>
      </c>
      <c r="F190" s="204" t="s">
        <v>11</v>
      </c>
      <c r="G190" s="136">
        <v>4.0999999999999996</v>
      </c>
      <c r="H190" s="136">
        <v>2.7</v>
      </c>
      <c r="I190" s="136">
        <f t="shared" si="5"/>
        <v>65.853658536585385</v>
      </c>
    </row>
    <row r="191" spans="1:9" ht="22.5" customHeight="1" x14ac:dyDescent="0.2">
      <c r="A191" s="131" t="s">
        <v>128</v>
      </c>
      <c r="B191" s="132">
        <v>865</v>
      </c>
      <c r="C191" s="133">
        <v>8</v>
      </c>
      <c r="D191" s="133">
        <v>1</v>
      </c>
      <c r="E191" s="134" t="s">
        <v>127</v>
      </c>
      <c r="F191" s="204">
        <v>0</v>
      </c>
      <c r="G191" s="136">
        <v>13967.5</v>
      </c>
      <c r="H191" s="136">
        <v>4695.1000000000004</v>
      </c>
      <c r="I191" s="136">
        <f t="shared" si="5"/>
        <v>33.614462144263477</v>
      </c>
    </row>
    <row r="192" spans="1:9" ht="33.75" customHeight="1" x14ac:dyDescent="0.2">
      <c r="A192" s="131" t="s">
        <v>674</v>
      </c>
      <c r="B192" s="132">
        <v>865</v>
      </c>
      <c r="C192" s="133">
        <v>8</v>
      </c>
      <c r="D192" s="133">
        <v>1</v>
      </c>
      <c r="E192" s="134" t="s">
        <v>675</v>
      </c>
      <c r="F192" s="204">
        <v>0</v>
      </c>
      <c r="G192" s="136">
        <v>12319</v>
      </c>
      <c r="H192" s="136">
        <v>59.1</v>
      </c>
      <c r="I192" s="136">
        <f t="shared" si="5"/>
        <v>0.47974673268934165</v>
      </c>
    </row>
    <row r="193" spans="1:9" ht="45" customHeight="1" x14ac:dyDescent="0.2">
      <c r="A193" s="131" t="s">
        <v>126</v>
      </c>
      <c r="B193" s="132">
        <v>865</v>
      </c>
      <c r="C193" s="133">
        <v>8</v>
      </c>
      <c r="D193" s="133">
        <v>1</v>
      </c>
      <c r="E193" s="134" t="s">
        <v>675</v>
      </c>
      <c r="F193" s="204" t="s">
        <v>125</v>
      </c>
      <c r="G193" s="136">
        <v>12319</v>
      </c>
      <c r="H193" s="136">
        <v>4560.2</v>
      </c>
      <c r="I193" s="136">
        <f t="shared" si="5"/>
        <v>37.017615066157965</v>
      </c>
    </row>
    <row r="194" spans="1:9" ht="22.5" customHeight="1" x14ac:dyDescent="0.2">
      <c r="A194" s="131" t="s">
        <v>676</v>
      </c>
      <c r="B194" s="132">
        <v>865</v>
      </c>
      <c r="C194" s="133">
        <v>8</v>
      </c>
      <c r="D194" s="133">
        <v>1</v>
      </c>
      <c r="E194" s="134" t="s">
        <v>677</v>
      </c>
      <c r="F194" s="204">
        <v>0</v>
      </c>
      <c r="G194" s="136">
        <v>1648.5</v>
      </c>
      <c r="H194" s="136">
        <v>134.9</v>
      </c>
      <c r="I194" s="136">
        <f t="shared" si="5"/>
        <v>8.1831968456172284</v>
      </c>
    </row>
    <row r="195" spans="1:9" ht="45" customHeight="1" x14ac:dyDescent="0.2">
      <c r="A195" s="131" t="s">
        <v>126</v>
      </c>
      <c r="B195" s="132">
        <v>865</v>
      </c>
      <c r="C195" s="133">
        <v>8</v>
      </c>
      <c r="D195" s="133">
        <v>1</v>
      </c>
      <c r="E195" s="134" t="s">
        <v>677</v>
      </c>
      <c r="F195" s="204" t="s">
        <v>125</v>
      </c>
      <c r="G195" s="136">
        <v>1648.5</v>
      </c>
      <c r="H195" s="136">
        <v>134.9</v>
      </c>
      <c r="I195" s="136">
        <f t="shared" si="5"/>
        <v>8.1831968456172284</v>
      </c>
    </row>
    <row r="196" spans="1:9" ht="12" customHeight="1" x14ac:dyDescent="0.2">
      <c r="A196" s="131" t="s">
        <v>124</v>
      </c>
      <c r="B196" s="132">
        <v>865</v>
      </c>
      <c r="C196" s="133">
        <v>8</v>
      </c>
      <c r="D196" s="133">
        <v>4</v>
      </c>
      <c r="E196" s="134">
        <v>0</v>
      </c>
      <c r="F196" s="204">
        <v>0</v>
      </c>
      <c r="G196" s="136">
        <v>8918</v>
      </c>
      <c r="H196" s="136">
        <v>3190.7</v>
      </c>
      <c r="I196" s="136">
        <f t="shared" si="5"/>
        <v>35.778201390446284</v>
      </c>
    </row>
    <row r="197" spans="1:9" ht="22.5" customHeight="1" x14ac:dyDescent="0.2">
      <c r="A197" s="131" t="s">
        <v>123</v>
      </c>
      <c r="B197" s="132">
        <v>865</v>
      </c>
      <c r="C197" s="133">
        <v>8</v>
      </c>
      <c r="D197" s="133">
        <v>4</v>
      </c>
      <c r="E197" s="134" t="s">
        <v>122</v>
      </c>
      <c r="F197" s="204">
        <v>0</v>
      </c>
      <c r="G197" s="136">
        <v>8074</v>
      </c>
      <c r="H197" s="136">
        <v>2948.5</v>
      </c>
      <c r="I197" s="136">
        <f t="shared" si="5"/>
        <v>36.518454297745848</v>
      </c>
    </row>
    <row r="198" spans="1:9" ht="33.75" customHeight="1" x14ac:dyDescent="0.2">
      <c r="A198" s="131" t="s">
        <v>121</v>
      </c>
      <c r="B198" s="132">
        <v>865</v>
      </c>
      <c r="C198" s="133">
        <v>8</v>
      </c>
      <c r="D198" s="133">
        <v>4</v>
      </c>
      <c r="E198" s="134" t="s">
        <v>120</v>
      </c>
      <c r="F198" s="204">
        <v>0</v>
      </c>
      <c r="G198" s="136">
        <v>8074</v>
      </c>
      <c r="H198" s="136">
        <v>2948.5</v>
      </c>
      <c r="I198" s="136">
        <f t="shared" si="5"/>
        <v>36.518454297745848</v>
      </c>
    </row>
    <row r="199" spans="1:9" ht="33.75" customHeight="1" x14ac:dyDescent="0.2">
      <c r="A199" s="131" t="s">
        <v>670</v>
      </c>
      <c r="B199" s="132">
        <v>865</v>
      </c>
      <c r="C199" s="133">
        <v>8</v>
      </c>
      <c r="D199" s="133">
        <v>4</v>
      </c>
      <c r="E199" s="134" t="s">
        <v>678</v>
      </c>
      <c r="F199" s="204">
        <v>0</v>
      </c>
      <c r="G199" s="136">
        <v>8070</v>
      </c>
      <c r="H199" s="136">
        <v>545.70000000000005</v>
      </c>
      <c r="I199" s="136">
        <f t="shared" si="5"/>
        <v>6.7620817843866172</v>
      </c>
    </row>
    <row r="200" spans="1:9" ht="22.5" customHeight="1" x14ac:dyDescent="0.2">
      <c r="A200" s="131" t="s">
        <v>695</v>
      </c>
      <c r="B200" s="132">
        <v>865</v>
      </c>
      <c r="C200" s="133">
        <v>8</v>
      </c>
      <c r="D200" s="133">
        <v>4</v>
      </c>
      <c r="E200" s="134" t="s">
        <v>678</v>
      </c>
      <c r="F200" s="204">
        <v>100</v>
      </c>
      <c r="G200" s="136">
        <v>7305</v>
      </c>
      <c r="H200" s="136">
        <f>497.4+24.4+2139.8</f>
        <v>2661.6000000000004</v>
      </c>
      <c r="I200" s="136">
        <f t="shared" si="5"/>
        <v>36.43531827515401</v>
      </c>
    </row>
    <row r="201" spans="1:9" ht="22.5" customHeight="1" x14ac:dyDescent="0.2">
      <c r="A201" s="131" t="s">
        <v>54</v>
      </c>
      <c r="B201" s="132">
        <v>865</v>
      </c>
      <c r="C201" s="133">
        <v>8</v>
      </c>
      <c r="D201" s="133">
        <v>4</v>
      </c>
      <c r="E201" s="134" t="s">
        <v>678</v>
      </c>
      <c r="F201" s="204" t="s">
        <v>53</v>
      </c>
      <c r="G201" s="136">
        <v>41.7</v>
      </c>
      <c r="H201" s="136">
        <v>4.8</v>
      </c>
      <c r="I201" s="136">
        <f t="shared" si="5"/>
        <v>11.510791366906474</v>
      </c>
    </row>
    <row r="202" spans="1:9" ht="22.5" customHeight="1" x14ac:dyDescent="0.2">
      <c r="A202" s="131" t="s">
        <v>28</v>
      </c>
      <c r="B202" s="132">
        <v>865</v>
      </c>
      <c r="C202" s="133">
        <v>8</v>
      </c>
      <c r="D202" s="133">
        <v>4</v>
      </c>
      <c r="E202" s="134" t="s">
        <v>678</v>
      </c>
      <c r="F202" s="204" t="s">
        <v>26</v>
      </c>
      <c r="G202" s="136">
        <v>664.3</v>
      </c>
      <c r="H202" s="136">
        <f>23.9+203.1+16</f>
        <v>243</v>
      </c>
      <c r="I202" s="136">
        <f t="shared" si="5"/>
        <v>36.57985849766672</v>
      </c>
    </row>
    <row r="203" spans="1:9" ht="78.75" customHeight="1" x14ac:dyDescent="0.2">
      <c r="A203" s="131" t="s">
        <v>40</v>
      </c>
      <c r="B203" s="132">
        <v>865</v>
      </c>
      <c r="C203" s="133">
        <v>8</v>
      </c>
      <c r="D203" s="133">
        <v>4</v>
      </c>
      <c r="E203" s="134" t="s">
        <v>678</v>
      </c>
      <c r="F203" s="204" t="s">
        <v>39</v>
      </c>
      <c r="G203" s="136">
        <v>6.9</v>
      </c>
      <c r="H203" s="136">
        <v>6.8</v>
      </c>
      <c r="I203" s="136">
        <f t="shared" si="5"/>
        <v>98.550724637681157</v>
      </c>
    </row>
    <row r="204" spans="1:9" ht="12" customHeight="1" x14ac:dyDescent="0.2">
      <c r="A204" s="131" t="s">
        <v>109</v>
      </c>
      <c r="B204" s="132">
        <v>865</v>
      </c>
      <c r="C204" s="133">
        <v>8</v>
      </c>
      <c r="D204" s="133">
        <v>4</v>
      </c>
      <c r="E204" s="134" t="s">
        <v>678</v>
      </c>
      <c r="F204" s="204" t="s">
        <v>108</v>
      </c>
      <c r="G204" s="136">
        <v>56.1</v>
      </c>
      <c r="H204" s="136">
        <f>4+28.3</f>
        <v>32.299999999999997</v>
      </c>
      <c r="I204" s="136">
        <f t="shared" si="5"/>
        <v>57.575757575757571</v>
      </c>
    </row>
    <row r="205" spans="1:9" ht="33.75" customHeight="1" x14ac:dyDescent="0.2">
      <c r="A205" s="131" t="s">
        <v>647</v>
      </c>
      <c r="B205" s="132">
        <v>865</v>
      </c>
      <c r="C205" s="133">
        <v>8</v>
      </c>
      <c r="D205" s="133">
        <v>4</v>
      </c>
      <c r="E205" s="134" t="s">
        <v>49</v>
      </c>
      <c r="F205" s="204">
        <v>0</v>
      </c>
      <c r="G205" s="136">
        <v>844</v>
      </c>
      <c r="H205" s="136">
        <v>242.2</v>
      </c>
      <c r="I205" s="136">
        <f t="shared" ref="I205:I225" si="6">H205/G205*100</f>
        <v>28.696682464454977</v>
      </c>
    </row>
    <row r="206" spans="1:9" ht="22.5" customHeight="1" x14ac:dyDescent="0.2">
      <c r="A206" s="131" t="s">
        <v>695</v>
      </c>
      <c r="B206" s="132">
        <v>865</v>
      </c>
      <c r="C206" s="133">
        <v>8</v>
      </c>
      <c r="D206" s="133">
        <v>4</v>
      </c>
      <c r="E206" s="134" t="s">
        <v>49</v>
      </c>
      <c r="F206" s="204">
        <v>100</v>
      </c>
      <c r="G206" s="136">
        <v>831</v>
      </c>
      <c r="H206" s="136">
        <f>36.8+1.5</f>
        <v>38.299999999999997</v>
      </c>
      <c r="I206" s="136">
        <f t="shared" si="6"/>
        <v>4.6089049338146806</v>
      </c>
    </row>
    <row r="207" spans="1:9" ht="22.5" customHeight="1" x14ac:dyDescent="0.2">
      <c r="A207" s="131" t="s">
        <v>28</v>
      </c>
      <c r="B207" s="132">
        <v>865</v>
      </c>
      <c r="C207" s="133">
        <v>8</v>
      </c>
      <c r="D207" s="133">
        <v>4</v>
      </c>
      <c r="E207" s="134" t="s">
        <v>49</v>
      </c>
      <c r="F207" s="204" t="s">
        <v>26</v>
      </c>
      <c r="G207" s="136">
        <v>13</v>
      </c>
      <c r="H207" s="136"/>
      <c r="I207" s="136"/>
    </row>
    <row r="208" spans="1:9" ht="12" customHeight="1" x14ac:dyDescent="0.2">
      <c r="A208" s="131" t="s">
        <v>35</v>
      </c>
      <c r="B208" s="132">
        <v>865</v>
      </c>
      <c r="C208" s="133">
        <v>11</v>
      </c>
      <c r="D208" s="133">
        <v>0</v>
      </c>
      <c r="E208" s="134">
        <v>0</v>
      </c>
      <c r="F208" s="204">
        <v>0</v>
      </c>
      <c r="G208" s="136">
        <v>5354</v>
      </c>
      <c r="H208" s="136">
        <v>2852.4</v>
      </c>
      <c r="I208" s="136">
        <f t="shared" si="6"/>
        <v>53.276055285767654</v>
      </c>
    </row>
    <row r="209" spans="1:9" ht="12" customHeight="1" x14ac:dyDescent="0.2">
      <c r="A209" s="131" t="s">
        <v>34</v>
      </c>
      <c r="B209" s="132">
        <v>865</v>
      </c>
      <c r="C209" s="133">
        <v>11</v>
      </c>
      <c r="D209" s="133">
        <v>2</v>
      </c>
      <c r="E209" s="134">
        <v>0</v>
      </c>
      <c r="F209" s="204">
        <v>0</v>
      </c>
      <c r="G209" s="136">
        <v>5354</v>
      </c>
      <c r="H209" s="136">
        <v>2852.4</v>
      </c>
      <c r="I209" s="136">
        <f t="shared" si="6"/>
        <v>53.276055285767654</v>
      </c>
    </row>
    <row r="210" spans="1:9" ht="33.75" customHeight="1" x14ac:dyDescent="0.2">
      <c r="A210" s="131" t="s">
        <v>33</v>
      </c>
      <c r="B210" s="132">
        <v>865</v>
      </c>
      <c r="C210" s="133">
        <v>11</v>
      </c>
      <c r="D210" s="133">
        <v>2</v>
      </c>
      <c r="E210" s="134" t="s">
        <v>32</v>
      </c>
      <c r="F210" s="204">
        <v>0</v>
      </c>
      <c r="G210" s="136">
        <v>5354</v>
      </c>
      <c r="H210" s="136">
        <v>2852.4</v>
      </c>
      <c r="I210" s="136">
        <f t="shared" si="6"/>
        <v>53.276055285767654</v>
      </c>
    </row>
    <row r="211" spans="1:9" ht="22.5" customHeight="1" x14ac:dyDescent="0.2">
      <c r="A211" s="131" t="s">
        <v>31</v>
      </c>
      <c r="B211" s="132">
        <v>865</v>
      </c>
      <c r="C211" s="133">
        <v>11</v>
      </c>
      <c r="D211" s="133">
        <v>2</v>
      </c>
      <c r="E211" s="134" t="s">
        <v>30</v>
      </c>
      <c r="F211" s="204">
        <v>0</v>
      </c>
      <c r="G211" s="136">
        <v>5354</v>
      </c>
      <c r="H211" s="136">
        <v>2852.4</v>
      </c>
      <c r="I211" s="136">
        <f t="shared" si="6"/>
        <v>53.276055285767654</v>
      </c>
    </row>
    <row r="212" spans="1:9" ht="45" customHeight="1" x14ac:dyDescent="0.2">
      <c r="A212" s="131" t="s">
        <v>13</v>
      </c>
      <c r="B212" s="132">
        <v>865</v>
      </c>
      <c r="C212" s="133">
        <v>11</v>
      </c>
      <c r="D212" s="133">
        <v>2</v>
      </c>
      <c r="E212" s="134" t="s">
        <v>30</v>
      </c>
      <c r="F212" s="204" t="s">
        <v>11</v>
      </c>
      <c r="G212" s="136">
        <v>4519</v>
      </c>
      <c r="H212" s="136">
        <v>2584.6999999999998</v>
      </c>
      <c r="I212" s="136">
        <f t="shared" si="6"/>
        <v>57.196282363354726</v>
      </c>
    </row>
    <row r="213" spans="1:9" ht="12" customHeight="1" x14ac:dyDescent="0.2">
      <c r="A213" s="131" t="s">
        <v>29</v>
      </c>
      <c r="B213" s="132">
        <v>865</v>
      </c>
      <c r="C213" s="133">
        <v>11</v>
      </c>
      <c r="D213" s="133">
        <v>2</v>
      </c>
      <c r="E213" s="134" t="s">
        <v>27</v>
      </c>
      <c r="F213" s="204">
        <v>0</v>
      </c>
      <c r="G213" s="136">
        <v>835</v>
      </c>
      <c r="H213" s="136">
        <v>267.7</v>
      </c>
      <c r="I213" s="136">
        <f t="shared" si="6"/>
        <v>32.059880239520957</v>
      </c>
    </row>
    <row r="214" spans="1:9" s="11" customFormat="1" ht="22.5" customHeight="1" x14ac:dyDescent="0.2">
      <c r="A214" s="131" t="s">
        <v>151</v>
      </c>
      <c r="B214" s="132">
        <v>865</v>
      </c>
      <c r="C214" s="133">
        <v>11</v>
      </c>
      <c r="D214" s="133">
        <v>2</v>
      </c>
      <c r="E214" s="134" t="s">
        <v>27</v>
      </c>
      <c r="F214" s="204" t="s">
        <v>150</v>
      </c>
      <c r="G214" s="136">
        <v>8.1</v>
      </c>
      <c r="H214" s="136">
        <v>8.1</v>
      </c>
      <c r="I214" s="136">
        <f t="shared" si="6"/>
        <v>100</v>
      </c>
    </row>
    <row r="215" spans="1:9" ht="22.5" customHeight="1" x14ac:dyDescent="0.2">
      <c r="A215" s="131" t="s">
        <v>28</v>
      </c>
      <c r="B215" s="132">
        <v>865</v>
      </c>
      <c r="C215" s="133">
        <v>11</v>
      </c>
      <c r="D215" s="133">
        <v>2</v>
      </c>
      <c r="E215" s="134" t="s">
        <v>27</v>
      </c>
      <c r="F215" s="204" t="s">
        <v>26</v>
      </c>
      <c r="G215" s="136">
        <v>826.9</v>
      </c>
      <c r="H215" s="136">
        <v>259.60000000000002</v>
      </c>
      <c r="I215" s="136">
        <f t="shared" si="6"/>
        <v>31.394364493892859</v>
      </c>
    </row>
    <row r="216" spans="1:9" ht="12" customHeight="1" x14ac:dyDescent="0.2">
      <c r="A216" s="131" t="s">
        <v>396</v>
      </c>
      <c r="B216" s="132">
        <v>866</v>
      </c>
      <c r="C216" s="133">
        <v>0</v>
      </c>
      <c r="D216" s="133">
        <v>0</v>
      </c>
      <c r="E216" s="134">
        <v>0</v>
      </c>
      <c r="F216" s="204">
        <v>0</v>
      </c>
      <c r="G216" s="136">
        <v>294316.40000000002</v>
      </c>
      <c r="H216" s="136">
        <v>58818.2</v>
      </c>
      <c r="I216" s="136">
        <f t="shared" si="6"/>
        <v>19.984683150514208</v>
      </c>
    </row>
    <row r="217" spans="1:9" ht="12" customHeight="1" x14ac:dyDescent="0.2">
      <c r="A217" s="131" t="s">
        <v>374</v>
      </c>
      <c r="B217" s="132">
        <v>866</v>
      </c>
      <c r="C217" s="133">
        <v>1</v>
      </c>
      <c r="D217" s="133">
        <v>0</v>
      </c>
      <c r="E217" s="134">
        <v>0</v>
      </c>
      <c r="F217" s="204">
        <v>0</v>
      </c>
      <c r="G217" s="136">
        <v>9823.4</v>
      </c>
      <c r="H217" s="136">
        <v>4481.3</v>
      </c>
      <c r="I217" s="136">
        <f t="shared" si="6"/>
        <v>45.618624916016856</v>
      </c>
    </row>
    <row r="218" spans="1:9" ht="12" customHeight="1" x14ac:dyDescent="0.2">
      <c r="A218" s="131" t="s">
        <v>354</v>
      </c>
      <c r="B218" s="132">
        <v>866</v>
      </c>
      <c r="C218" s="133">
        <v>1</v>
      </c>
      <c r="D218" s="133">
        <v>13</v>
      </c>
      <c r="E218" s="134">
        <v>0</v>
      </c>
      <c r="F218" s="204">
        <v>0</v>
      </c>
      <c r="G218" s="136">
        <v>9823.4</v>
      </c>
      <c r="H218" s="136">
        <v>4481.3</v>
      </c>
      <c r="I218" s="136">
        <f t="shared" si="6"/>
        <v>45.618624916016856</v>
      </c>
    </row>
    <row r="219" spans="1:9" ht="33.75" customHeight="1" x14ac:dyDescent="0.2">
      <c r="A219" s="131" t="s">
        <v>647</v>
      </c>
      <c r="B219" s="132">
        <v>866</v>
      </c>
      <c r="C219" s="133">
        <v>1</v>
      </c>
      <c r="D219" s="133">
        <v>13</v>
      </c>
      <c r="E219" s="134" t="s">
        <v>49</v>
      </c>
      <c r="F219" s="204">
        <v>0</v>
      </c>
      <c r="G219" s="136">
        <v>9823.4</v>
      </c>
      <c r="H219" s="136">
        <v>4481.3</v>
      </c>
      <c r="I219" s="136">
        <f t="shared" si="6"/>
        <v>45.618624916016856</v>
      </c>
    </row>
    <row r="220" spans="1:9" ht="22.5" customHeight="1" x14ac:dyDescent="0.2">
      <c r="A220" s="131" t="s">
        <v>695</v>
      </c>
      <c r="B220" s="132">
        <v>866</v>
      </c>
      <c r="C220" s="133">
        <v>1</v>
      </c>
      <c r="D220" s="133">
        <v>13</v>
      </c>
      <c r="E220" s="134" t="s">
        <v>49</v>
      </c>
      <c r="F220" s="204">
        <v>100</v>
      </c>
      <c r="G220" s="136">
        <v>7146.1</v>
      </c>
      <c r="H220" s="136">
        <f>731.4+22.6+2168.2</f>
        <v>2922.2</v>
      </c>
      <c r="I220" s="136">
        <f t="shared" si="6"/>
        <v>40.892234925343892</v>
      </c>
    </row>
    <row r="221" spans="1:9" ht="22.5" customHeight="1" x14ac:dyDescent="0.2">
      <c r="A221" s="131" t="s">
        <v>28</v>
      </c>
      <c r="B221" s="132">
        <v>866</v>
      </c>
      <c r="C221" s="133">
        <v>1</v>
      </c>
      <c r="D221" s="133">
        <v>13</v>
      </c>
      <c r="E221" s="134" t="s">
        <v>49</v>
      </c>
      <c r="F221" s="204" t="s">
        <v>26</v>
      </c>
      <c r="G221" s="136">
        <v>2159.4</v>
      </c>
      <c r="H221" s="136">
        <f>139+1005.6+45.5+104.8</f>
        <v>1294.8999999999999</v>
      </c>
      <c r="I221" s="136">
        <f t="shared" si="6"/>
        <v>59.965731221635629</v>
      </c>
    </row>
    <row r="222" spans="1:9" ht="78.75" customHeight="1" x14ac:dyDescent="0.2">
      <c r="A222" s="131" t="s">
        <v>40</v>
      </c>
      <c r="B222" s="132">
        <v>866</v>
      </c>
      <c r="C222" s="133">
        <v>1</v>
      </c>
      <c r="D222" s="133">
        <v>13</v>
      </c>
      <c r="E222" s="134" t="s">
        <v>49</v>
      </c>
      <c r="F222" s="204" t="s">
        <v>39</v>
      </c>
      <c r="G222" s="136">
        <v>102</v>
      </c>
      <c r="H222" s="136">
        <v>78.400000000000006</v>
      </c>
      <c r="I222" s="136">
        <f t="shared" si="6"/>
        <v>76.862745098039227</v>
      </c>
    </row>
    <row r="223" spans="1:9" ht="22.5" customHeight="1" x14ac:dyDescent="0.2">
      <c r="A223" s="131" t="s">
        <v>52</v>
      </c>
      <c r="B223" s="132">
        <v>866</v>
      </c>
      <c r="C223" s="133">
        <v>1</v>
      </c>
      <c r="D223" s="133">
        <v>13</v>
      </c>
      <c r="E223" s="134" t="s">
        <v>49</v>
      </c>
      <c r="F223" s="204" t="s">
        <v>51</v>
      </c>
      <c r="G223" s="136">
        <v>155</v>
      </c>
      <c r="H223" s="136">
        <v>155</v>
      </c>
      <c r="I223" s="136">
        <f t="shared" si="6"/>
        <v>100</v>
      </c>
    </row>
    <row r="224" spans="1:9" ht="12" customHeight="1" x14ac:dyDescent="0.2">
      <c r="A224" s="131" t="s">
        <v>38</v>
      </c>
      <c r="B224" s="132">
        <v>866</v>
      </c>
      <c r="C224" s="133">
        <v>1</v>
      </c>
      <c r="D224" s="133">
        <v>13</v>
      </c>
      <c r="E224" s="134" t="s">
        <v>49</v>
      </c>
      <c r="F224" s="204" t="s">
        <v>36</v>
      </c>
      <c r="G224" s="136">
        <v>252.7</v>
      </c>
      <c r="H224" s="136">
        <v>24</v>
      </c>
      <c r="I224" s="136">
        <f t="shared" si="6"/>
        <v>9.4974277799762579</v>
      </c>
    </row>
    <row r="225" spans="1:9" ht="12" customHeight="1" x14ac:dyDescent="0.2">
      <c r="A225" s="131" t="s">
        <v>109</v>
      </c>
      <c r="B225" s="132">
        <v>866</v>
      </c>
      <c r="C225" s="133">
        <v>1</v>
      </c>
      <c r="D225" s="133">
        <v>13</v>
      </c>
      <c r="E225" s="134" t="s">
        <v>49</v>
      </c>
      <c r="F225" s="204" t="s">
        <v>108</v>
      </c>
      <c r="G225" s="136">
        <v>8.1999999999999993</v>
      </c>
      <c r="H225" s="136">
        <v>6.8</v>
      </c>
      <c r="I225" s="136">
        <f t="shared" si="6"/>
        <v>82.926829268292693</v>
      </c>
    </row>
    <row r="226" spans="1:9" ht="12" customHeight="1" x14ac:dyDescent="0.2">
      <c r="A226" s="131" t="s">
        <v>342</v>
      </c>
      <c r="B226" s="132">
        <v>866</v>
      </c>
      <c r="C226" s="133">
        <v>4</v>
      </c>
      <c r="D226" s="133">
        <v>0</v>
      </c>
      <c r="E226" s="134">
        <v>0</v>
      </c>
      <c r="F226" s="204">
        <v>0</v>
      </c>
      <c r="G226" s="136">
        <v>1355</v>
      </c>
      <c r="H226" s="136">
        <v>1136</v>
      </c>
      <c r="I226" s="136">
        <f t="shared" ref="I226:I269" si="7">H226/G226*100</f>
        <v>83.837638376383765</v>
      </c>
    </row>
    <row r="227" spans="1:9" ht="12" customHeight="1" x14ac:dyDescent="0.2">
      <c r="A227" s="131" t="s">
        <v>338</v>
      </c>
      <c r="B227" s="132">
        <v>866</v>
      </c>
      <c r="C227" s="133">
        <v>4</v>
      </c>
      <c r="D227" s="133">
        <v>8</v>
      </c>
      <c r="E227" s="134">
        <v>0</v>
      </c>
      <c r="F227" s="204">
        <v>0</v>
      </c>
      <c r="G227" s="136">
        <v>650</v>
      </c>
      <c r="H227" s="136">
        <v>650</v>
      </c>
      <c r="I227" s="136">
        <f t="shared" si="7"/>
        <v>100</v>
      </c>
    </row>
    <row r="228" spans="1:9" ht="33.75" customHeight="1" x14ac:dyDescent="0.2">
      <c r="A228" s="131" t="s">
        <v>105</v>
      </c>
      <c r="B228" s="132">
        <v>866</v>
      </c>
      <c r="C228" s="133">
        <v>4</v>
      </c>
      <c r="D228" s="133">
        <v>8</v>
      </c>
      <c r="E228" s="134" t="s">
        <v>104</v>
      </c>
      <c r="F228" s="204">
        <v>0</v>
      </c>
      <c r="G228" s="136">
        <v>650</v>
      </c>
      <c r="H228" s="136">
        <v>650</v>
      </c>
      <c r="I228" s="136">
        <f t="shared" si="7"/>
        <v>100</v>
      </c>
    </row>
    <row r="229" spans="1:9" ht="22.5" customHeight="1" x14ac:dyDescent="0.2">
      <c r="A229" s="131" t="s">
        <v>337</v>
      </c>
      <c r="B229" s="132">
        <v>866</v>
      </c>
      <c r="C229" s="133">
        <v>4</v>
      </c>
      <c r="D229" s="133">
        <v>8</v>
      </c>
      <c r="E229" s="134" t="s">
        <v>336</v>
      </c>
      <c r="F229" s="204">
        <v>0</v>
      </c>
      <c r="G229" s="136">
        <v>650</v>
      </c>
      <c r="H229" s="136">
        <v>650</v>
      </c>
      <c r="I229" s="136">
        <f t="shared" si="7"/>
        <v>100</v>
      </c>
    </row>
    <row r="230" spans="1:9" ht="22.5" customHeight="1" x14ac:dyDescent="0.2">
      <c r="A230" s="131" t="s">
        <v>335</v>
      </c>
      <c r="B230" s="132">
        <v>866</v>
      </c>
      <c r="C230" s="133">
        <v>4</v>
      </c>
      <c r="D230" s="133">
        <v>8</v>
      </c>
      <c r="E230" s="134" t="s">
        <v>334</v>
      </c>
      <c r="F230" s="204">
        <v>0</v>
      </c>
      <c r="G230" s="136">
        <v>650</v>
      </c>
      <c r="H230" s="136">
        <v>650</v>
      </c>
      <c r="I230" s="136">
        <f t="shared" si="7"/>
        <v>100</v>
      </c>
    </row>
    <row r="231" spans="1:9" ht="33.75" customHeight="1" x14ac:dyDescent="0.2">
      <c r="A231" s="131" t="s">
        <v>197</v>
      </c>
      <c r="B231" s="132">
        <v>866</v>
      </c>
      <c r="C231" s="133">
        <v>4</v>
      </c>
      <c r="D231" s="133">
        <v>8</v>
      </c>
      <c r="E231" s="134" t="s">
        <v>334</v>
      </c>
      <c r="F231" s="204" t="s">
        <v>195</v>
      </c>
      <c r="G231" s="136">
        <v>650</v>
      </c>
      <c r="H231" s="136">
        <v>650</v>
      </c>
      <c r="I231" s="136">
        <f t="shared" si="7"/>
        <v>100</v>
      </c>
    </row>
    <row r="232" spans="1:9" ht="12" customHeight="1" x14ac:dyDescent="0.2">
      <c r="A232" s="131" t="s">
        <v>306</v>
      </c>
      <c r="B232" s="132">
        <v>866</v>
      </c>
      <c r="C232" s="133">
        <v>4</v>
      </c>
      <c r="D232" s="133">
        <v>12</v>
      </c>
      <c r="E232" s="134">
        <v>0</v>
      </c>
      <c r="F232" s="204">
        <v>0</v>
      </c>
      <c r="G232" s="136">
        <v>705</v>
      </c>
      <c r="H232" s="136">
        <v>486</v>
      </c>
      <c r="I232" s="136">
        <f t="shared" si="7"/>
        <v>68.936170212765958</v>
      </c>
    </row>
    <row r="233" spans="1:9" ht="33.75" customHeight="1" x14ac:dyDescent="0.2">
      <c r="A233" s="131" t="s">
        <v>295</v>
      </c>
      <c r="B233" s="132">
        <v>866</v>
      </c>
      <c r="C233" s="133">
        <v>4</v>
      </c>
      <c r="D233" s="133">
        <v>12</v>
      </c>
      <c r="E233" s="134" t="s">
        <v>294</v>
      </c>
      <c r="F233" s="204">
        <v>0</v>
      </c>
      <c r="G233" s="136">
        <v>705</v>
      </c>
      <c r="H233" s="136">
        <v>486</v>
      </c>
      <c r="I233" s="136">
        <f t="shared" si="7"/>
        <v>68.936170212765958</v>
      </c>
    </row>
    <row r="234" spans="1:9" ht="22.5" customHeight="1" x14ac:dyDescent="0.2">
      <c r="A234" s="131" t="s">
        <v>285</v>
      </c>
      <c r="B234" s="132">
        <v>866</v>
      </c>
      <c r="C234" s="133">
        <v>4</v>
      </c>
      <c r="D234" s="133">
        <v>12</v>
      </c>
      <c r="E234" s="134" t="s">
        <v>284</v>
      </c>
      <c r="F234" s="204">
        <v>0</v>
      </c>
      <c r="G234" s="136">
        <v>705</v>
      </c>
      <c r="H234" s="136">
        <v>486</v>
      </c>
      <c r="I234" s="136">
        <f t="shared" si="7"/>
        <v>68.936170212765958</v>
      </c>
    </row>
    <row r="235" spans="1:9" ht="12" customHeight="1" x14ac:dyDescent="0.2">
      <c r="A235" s="131" t="s">
        <v>283</v>
      </c>
      <c r="B235" s="132">
        <v>866</v>
      </c>
      <c r="C235" s="133">
        <v>4</v>
      </c>
      <c r="D235" s="133">
        <v>12</v>
      </c>
      <c r="E235" s="134" t="s">
        <v>282</v>
      </c>
      <c r="F235" s="204">
        <v>0</v>
      </c>
      <c r="G235" s="136">
        <v>100</v>
      </c>
      <c r="H235" s="136"/>
      <c r="I235" s="136"/>
    </row>
    <row r="236" spans="1:9" ht="22.5" customHeight="1" x14ac:dyDescent="0.2">
      <c r="A236" s="131" t="s">
        <v>54</v>
      </c>
      <c r="B236" s="132">
        <v>866</v>
      </c>
      <c r="C236" s="133">
        <v>4</v>
      </c>
      <c r="D236" s="133">
        <v>12</v>
      </c>
      <c r="E236" s="134" t="s">
        <v>282</v>
      </c>
      <c r="F236" s="204" t="s">
        <v>53</v>
      </c>
      <c r="G236" s="136">
        <v>100</v>
      </c>
      <c r="H236" s="136"/>
      <c r="I236" s="136"/>
    </row>
    <row r="237" spans="1:9" ht="22.5" customHeight="1" x14ac:dyDescent="0.2">
      <c r="A237" s="131" t="s">
        <v>281</v>
      </c>
      <c r="B237" s="132">
        <v>866</v>
      </c>
      <c r="C237" s="133">
        <v>4</v>
      </c>
      <c r="D237" s="133">
        <v>12</v>
      </c>
      <c r="E237" s="134" t="s">
        <v>280</v>
      </c>
      <c r="F237" s="204">
        <v>0</v>
      </c>
      <c r="G237" s="136">
        <v>30</v>
      </c>
      <c r="H237" s="136">
        <v>30</v>
      </c>
      <c r="I237" s="136">
        <f t="shared" si="7"/>
        <v>100</v>
      </c>
    </row>
    <row r="238" spans="1:9" ht="22.5" customHeight="1" x14ac:dyDescent="0.2">
      <c r="A238" s="131" t="s">
        <v>28</v>
      </c>
      <c r="B238" s="132">
        <v>866</v>
      </c>
      <c r="C238" s="133">
        <v>4</v>
      </c>
      <c r="D238" s="133">
        <v>12</v>
      </c>
      <c r="E238" s="134" t="s">
        <v>280</v>
      </c>
      <c r="F238" s="204" t="s">
        <v>26</v>
      </c>
      <c r="G238" s="136">
        <v>30</v>
      </c>
      <c r="H238" s="136">
        <v>30</v>
      </c>
      <c r="I238" s="136">
        <f t="shared" si="7"/>
        <v>100</v>
      </c>
    </row>
    <row r="239" spans="1:9" ht="33.75" customHeight="1" x14ac:dyDescent="0.2">
      <c r="A239" s="131" t="s">
        <v>279</v>
      </c>
      <c r="B239" s="132">
        <v>866</v>
      </c>
      <c r="C239" s="133">
        <v>4</v>
      </c>
      <c r="D239" s="133">
        <v>12</v>
      </c>
      <c r="E239" s="134" t="s">
        <v>278</v>
      </c>
      <c r="F239" s="204">
        <v>0</v>
      </c>
      <c r="G239" s="136">
        <v>85</v>
      </c>
      <c r="H239" s="136">
        <v>85</v>
      </c>
      <c r="I239" s="136">
        <f t="shared" si="7"/>
        <v>100</v>
      </c>
    </row>
    <row r="240" spans="1:9" ht="22.5" customHeight="1" x14ac:dyDescent="0.2">
      <c r="A240" s="131" t="s">
        <v>28</v>
      </c>
      <c r="B240" s="132">
        <v>866</v>
      </c>
      <c r="C240" s="133">
        <v>4</v>
      </c>
      <c r="D240" s="133">
        <v>12</v>
      </c>
      <c r="E240" s="134" t="s">
        <v>278</v>
      </c>
      <c r="F240" s="204" t="s">
        <v>26</v>
      </c>
      <c r="G240" s="136">
        <v>85</v>
      </c>
      <c r="H240" s="136">
        <v>85</v>
      </c>
      <c r="I240" s="136">
        <f t="shared" si="7"/>
        <v>100</v>
      </c>
    </row>
    <row r="241" spans="1:9" ht="33.75" customHeight="1" x14ac:dyDescent="0.2">
      <c r="A241" s="131" t="s">
        <v>277</v>
      </c>
      <c r="B241" s="132">
        <v>866</v>
      </c>
      <c r="C241" s="133">
        <v>4</v>
      </c>
      <c r="D241" s="133">
        <v>12</v>
      </c>
      <c r="E241" s="134" t="s">
        <v>276</v>
      </c>
      <c r="F241" s="204">
        <v>0</v>
      </c>
      <c r="G241" s="136">
        <v>13</v>
      </c>
      <c r="H241" s="136">
        <v>10</v>
      </c>
      <c r="I241" s="136">
        <f t="shared" si="7"/>
        <v>76.923076923076934</v>
      </c>
    </row>
    <row r="242" spans="1:9" ht="22.5" customHeight="1" x14ac:dyDescent="0.2">
      <c r="A242" s="131" t="s">
        <v>28</v>
      </c>
      <c r="B242" s="132">
        <v>866</v>
      </c>
      <c r="C242" s="133">
        <v>4</v>
      </c>
      <c r="D242" s="133">
        <v>12</v>
      </c>
      <c r="E242" s="134" t="s">
        <v>276</v>
      </c>
      <c r="F242" s="204" t="s">
        <v>26</v>
      </c>
      <c r="G242" s="136">
        <v>13</v>
      </c>
      <c r="H242" s="136">
        <v>10</v>
      </c>
      <c r="I242" s="136">
        <f t="shared" si="7"/>
        <v>76.923076923076934</v>
      </c>
    </row>
    <row r="243" spans="1:9" ht="22.5" customHeight="1" x14ac:dyDescent="0.2">
      <c r="A243" s="131" t="s">
        <v>275</v>
      </c>
      <c r="B243" s="132">
        <v>866</v>
      </c>
      <c r="C243" s="133">
        <v>4</v>
      </c>
      <c r="D243" s="133">
        <v>12</v>
      </c>
      <c r="E243" s="134" t="s">
        <v>274</v>
      </c>
      <c r="F243" s="204">
        <v>0</v>
      </c>
      <c r="G243" s="136">
        <v>116</v>
      </c>
      <c r="H243" s="136"/>
      <c r="I243" s="136"/>
    </row>
    <row r="244" spans="1:9" ht="22.5" customHeight="1" x14ac:dyDescent="0.2">
      <c r="A244" s="131" t="s">
        <v>28</v>
      </c>
      <c r="B244" s="132">
        <v>866</v>
      </c>
      <c r="C244" s="133">
        <v>4</v>
      </c>
      <c r="D244" s="133">
        <v>12</v>
      </c>
      <c r="E244" s="134" t="s">
        <v>274</v>
      </c>
      <c r="F244" s="204" t="s">
        <v>26</v>
      </c>
      <c r="G244" s="136">
        <v>116</v>
      </c>
      <c r="H244" s="136"/>
      <c r="I244" s="136"/>
    </row>
    <row r="245" spans="1:9" ht="22.5" customHeight="1" x14ac:dyDescent="0.2">
      <c r="A245" s="131" t="s">
        <v>273</v>
      </c>
      <c r="B245" s="132">
        <v>866</v>
      </c>
      <c r="C245" s="133">
        <v>4</v>
      </c>
      <c r="D245" s="133">
        <v>12</v>
      </c>
      <c r="E245" s="134" t="s">
        <v>272</v>
      </c>
      <c r="F245" s="204">
        <v>0</v>
      </c>
      <c r="G245" s="136">
        <v>361</v>
      </c>
      <c r="H245" s="136">
        <v>361</v>
      </c>
      <c r="I245" s="136">
        <f t="shared" si="7"/>
        <v>100</v>
      </c>
    </row>
    <row r="246" spans="1:9" ht="22.5" customHeight="1" x14ac:dyDescent="0.2">
      <c r="A246" s="131" t="s">
        <v>28</v>
      </c>
      <c r="B246" s="132">
        <v>866</v>
      </c>
      <c r="C246" s="133">
        <v>4</v>
      </c>
      <c r="D246" s="133">
        <v>12</v>
      </c>
      <c r="E246" s="134" t="s">
        <v>272</v>
      </c>
      <c r="F246" s="204" t="s">
        <v>26</v>
      </c>
      <c r="G246" s="136">
        <v>361</v>
      </c>
      <c r="H246" s="136">
        <v>361</v>
      </c>
      <c r="I246" s="136">
        <f t="shared" si="7"/>
        <v>100</v>
      </c>
    </row>
    <row r="247" spans="1:9" ht="12" customHeight="1" x14ac:dyDescent="0.2">
      <c r="A247" s="131" t="s">
        <v>265</v>
      </c>
      <c r="B247" s="132">
        <v>866</v>
      </c>
      <c r="C247" s="133">
        <v>5</v>
      </c>
      <c r="D247" s="133">
        <v>0</v>
      </c>
      <c r="E247" s="134">
        <v>0</v>
      </c>
      <c r="F247" s="204">
        <v>0</v>
      </c>
      <c r="G247" s="136">
        <v>277258</v>
      </c>
      <c r="H247" s="136">
        <v>51920.9</v>
      </c>
      <c r="I247" s="136">
        <f t="shared" si="7"/>
        <v>18.726565148706261</v>
      </c>
    </row>
    <row r="248" spans="1:9" ht="12" customHeight="1" x14ac:dyDescent="0.2">
      <c r="A248" s="131" t="s">
        <v>264</v>
      </c>
      <c r="B248" s="132">
        <v>866</v>
      </c>
      <c r="C248" s="133">
        <v>5</v>
      </c>
      <c r="D248" s="133">
        <v>1</v>
      </c>
      <c r="E248" s="134">
        <v>0</v>
      </c>
      <c r="F248" s="204">
        <v>0</v>
      </c>
      <c r="G248" s="136">
        <v>277258</v>
      </c>
      <c r="H248" s="136">
        <v>51920.9</v>
      </c>
      <c r="I248" s="136">
        <f t="shared" si="7"/>
        <v>18.726565148706261</v>
      </c>
    </row>
    <row r="249" spans="1:9" ht="45" customHeight="1" x14ac:dyDescent="0.2">
      <c r="A249" s="131" t="s">
        <v>252</v>
      </c>
      <c r="B249" s="132">
        <v>866</v>
      </c>
      <c r="C249" s="133">
        <v>5</v>
      </c>
      <c r="D249" s="133">
        <v>1</v>
      </c>
      <c r="E249" s="134" t="s">
        <v>253</v>
      </c>
      <c r="F249" s="204">
        <v>0</v>
      </c>
      <c r="G249" s="136">
        <v>277258</v>
      </c>
      <c r="H249" s="136">
        <v>51920.9</v>
      </c>
      <c r="I249" s="136">
        <f t="shared" si="7"/>
        <v>18.726565148706261</v>
      </c>
    </row>
    <row r="250" spans="1:9" ht="45" customHeight="1" x14ac:dyDescent="0.2">
      <c r="A250" s="131" t="s">
        <v>252</v>
      </c>
      <c r="B250" s="132">
        <v>866</v>
      </c>
      <c r="C250" s="133">
        <v>5</v>
      </c>
      <c r="D250" s="133">
        <v>1</v>
      </c>
      <c r="E250" s="134" t="s">
        <v>251</v>
      </c>
      <c r="F250" s="204">
        <v>0</v>
      </c>
      <c r="G250" s="136">
        <v>277258</v>
      </c>
      <c r="H250" s="136">
        <v>51920.9</v>
      </c>
      <c r="I250" s="136">
        <f t="shared" si="7"/>
        <v>18.726565148706261</v>
      </c>
    </row>
    <row r="251" spans="1:9" ht="56.25" customHeight="1" x14ac:dyDescent="0.2">
      <c r="A251" s="131" t="s">
        <v>250</v>
      </c>
      <c r="B251" s="132">
        <v>866</v>
      </c>
      <c r="C251" s="133">
        <v>5</v>
      </c>
      <c r="D251" s="133">
        <v>1</v>
      </c>
      <c r="E251" s="134" t="s">
        <v>249</v>
      </c>
      <c r="F251" s="204">
        <v>0</v>
      </c>
      <c r="G251" s="136">
        <v>141620.6</v>
      </c>
      <c r="H251" s="136">
        <v>35500</v>
      </c>
      <c r="I251" s="136">
        <f t="shared" si="7"/>
        <v>25.066974719779466</v>
      </c>
    </row>
    <row r="252" spans="1:9" ht="33.75" customHeight="1" x14ac:dyDescent="0.2">
      <c r="A252" s="131" t="s">
        <v>94</v>
      </c>
      <c r="B252" s="132">
        <v>866</v>
      </c>
      <c r="C252" s="133">
        <v>5</v>
      </c>
      <c r="D252" s="133">
        <v>1</v>
      </c>
      <c r="E252" s="134" t="s">
        <v>249</v>
      </c>
      <c r="F252" s="204" t="s">
        <v>92</v>
      </c>
      <c r="G252" s="136">
        <v>141620.6</v>
      </c>
      <c r="H252" s="136">
        <v>35500</v>
      </c>
      <c r="I252" s="136">
        <f t="shared" si="7"/>
        <v>25.066974719779466</v>
      </c>
    </row>
    <row r="253" spans="1:9" ht="56.25" customHeight="1" x14ac:dyDescent="0.2">
      <c r="A253" s="131" t="s">
        <v>679</v>
      </c>
      <c r="B253" s="132">
        <v>866</v>
      </c>
      <c r="C253" s="133">
        <v>5</v>
      </c>
      <c r="D253" s="133">
        <v>1</v>
      </c>
      <c r="E253" s="134" t="s">
        <v>680</v>
      </c>
      <c r="F253" s="204">
        <v>0</v>
      </c>
      <c r="G253" s="136">
        <v>135637.4</v>
      </c>
      <c r="H253" s="136">
        <v>16420.900000000001</v>
      </c>
      <c r="I253" s="136">
        <f t="shared" si="7"/>
        <v>12.106469159686046</v>
      </c>
    </row>
    <row r="254" spans="1:9" ht="33.75" customHeight="1" x14ac:dyDescent="0.2">
      <c r="A254" s="131" t="s">
        <v>94</v>
      </c>
      <c r="B254" s="132">
        <v>866</v>
      </c>
      <c r="C254" s="133">
        <v>5</v>
      </c>
      <c r="D254" s="133">
        <v>1</v>
      </c>
      <c r="E254" s="134" t="s">
        <v>680</v>
      </c>
      <c r="F254" s="204" t="s">
        <v>92</v>
      </c>
      <c r="G254" s="136">
        <v>135637.4</v>
      </c>
      <c r="H254" s="136">
        <v>16420.900000000001</v>
      </c>
      <c r="I254" s="136">
        <f t="shared" si="7"/>
        <v>12.106469159686046</v>
      </c>
    </row>
    <row r="255" spans="1:9" ht="12" customHeight="1" x14ac:dyDescent="0.2">
      <c r="A255" s="131" t="s">
        <v>119</v>
      </c>
      <c r="B255" s="132">
        <v>866</v>
      </c>
      <c r="C255" s="133">
        <v>10</v>
      </c>
      <c r="D255" s="133">
        <v>0</v>
      </c>
      <c r="E255" s="134">
        <v>0</v>
      </c>
      <c r="F255" s="204">
        <v>0</v>
      </c>
      <c r="G255" s="136">
        <v>5880</v>
      </c>
      <c r="H255" s="136">
        <v>1280</v>
      </c>
      <c r="I255" s="136">
        <f t="shared" si="7"/>
        <v>21.768707482993197</v>
      </c>
    </row>
    <row r="256" spans="1:9" ht="12" customHeight="1" x14ac:dyDescent="0.2">
      <c r="A256" s="131" t="s">
        <v>106</v>
      </c>
      <c r="B256" s="132">
        <v>866</v>
      </c>
      <c r="C256" s="133">
        <v>10</v>
      </c>
      <c r="D256" s="133">
        <v>3</v>
      </c>
      <c r="E256" s="134">
        <v>0</v>
      </c>
      <c r="F256" s="204">
        <v>0</v>
      </c>
      <c r="G256" s="136">
        <v>5880</v>
      </c>
      <c r="H256" s="136">
        <v>1280</v>
      </c>
      <c r="I256" s="136">
        <f t="shared" si="7"/>
        <v>21.768707482993197</v>
      </c>
    </row>
    <row r="257" spans="1:9" ht="22.5" customHeight="1" x14ac:dyDescent="0.2">
      <c r="A257" s="131" t="s">
        <v>59</v>
      </c>
      <c r="B257" s="132">
        <v>866</v>
      </c>
      <c r="C257" s="133">
        <v>10</v>
      </c>
      <c r="D257" s="133">
        <v>3</v>
      </c>
      <c r="E257" s="134" t="s">
        <v>58</v>
      </c>
      <c r="F257" s="204">
        <v>0</v>
      </c>
      <c r="G257" s="136">
        <v>5880</v>
      </c>
      <c r="H257" s="136">
        <v>1280</v>
      </c>
      <c r="I257" s="136">
        <f t="shared" si="7"/>
        <v>21.768707482993197</v>
      </c>
    </row>
    <row r="258" spans="1:9" ht="33.75" customHeight="1" x14ac:dyDescent="0.2">
      <c r="A258" s="131" t="s">
        <v>99</v>
      </c>
      <c r="B258" s="132">
        <v>866</v>
      </c>
      <c r="C258" s="133">
        <v>10</v>
      </c>
      <c r="D258" s="133">
        <v>3</v>
      </c>
      <c r="E258" s="134" t="s">
        <v>98</v>
      </c>
      <c r="F258" s="204">
        <v>0</v>
      </c>
      <c r="G258" s="136">
        <v>5880</v>
      </c>
      <c r="H258" s="136">
        <v>1280</v>
      </c>
      <c r="I258" s="136">
        <f t="shared" si="7"/>
        <v>21.768707482993197</v>
      </c>
    </row>
    <row r="259" spans="1:9" ht="12" customHeight="1" x14ac:dyDescent="0.2">
      <c r="A259" s="131" t="s">
        <v>97</v>
      </c>
      <c r="B259" s="132">
        <v>866</v>
      </c>
      <c r="C259" s="133">
        <v>10</v>
      </c>
      <c r="D259" s="133">
        <v>3</v>
      </c>
      <c r="E259" s="134" t="s">
        <v>93</v>
      </c>
      <c r="F259" s="204">
        <v>0</v>
      </c>
      <c r="G259" s="136">
        <v>5880</v>
      </c>
      <c r="H259" s="136">
        <v>1280</v>
      </c>
      <c r="I259" s="136">
        <f t="shared" si="7"/>
        <v>21.768707482993197</v>
      </c>
    </row>
    <row r="260" spans="1:9" ht="33.75" customHeight="1" x14ac:dyDescent="0.2">
      <c r="A260" s="131" t="s">
        <v>94</v>
      </c>
      <c r="B260" s="132">
        <v>866</v>
      </c>
      <c r="C260" s="133">
        <v>10</v>
      </c>
      <c r="D260" s="133">
        <v>3</v>
      </c>
      <c r="E260" s="134" t="s">
        <v>93</v>
      </c>
      <c r="F260" s="204" t="s">
        <v>92</v>
      </c>
      <c r="G260" s="136">
        <v>5880</v>
      </c>
      <c r="H260" s="136">
        <v>1280</v>
      </c>
      <c r="I260" s="136">
        <f t="shared" si="7"/>
        <v>21.768707482993197</v>
      </c>
    </row>
    <row r="261" spans="1:9" ht="22.5" customHeight="1" x14ac:dyDescent="0.2">
      <c r="A261" s="131" t="s">
        <v>393</v>
      </c>
      <c r="B261" s="132">
        <v>868</v>
      </c>
      <c r="C261" s="133">
        <v>0</v>
      </c>
      <c r="D261" s="133">
        <v>0</v>
      </c>
      <c r="E261" s="134">
        <v>0</v>
      </c>
      <c r="F261" s="204">
        <v>0</v>
      </c>
      <c r="G261" s="136">
        <v>371486.3</v>
      </c>
      <c r="H261" s="136">
        <v>203849.9</v>
      </c>
      <c r="I261" s="136">
        <f t="shared" si="7"/>
        <v>54.874136677449478</v>
      </c>
    </row>
    <row r="262" spans="1:9" ht="12" customHeight="1" x14ac:dyDescent="0.2">
      <c r="A262" s="131" t="s">
        <v>119</v>
      </c>
      <c r="B262" s="132">
        <v>868</v>
      </c>
      <c r="C262" s="133">
        <v>10</v>
      </c>
      <c r="D262" s="133">
        <v>0</v>
      </c>
      <c r="E262" s="134">
        <v>0</v>
      </c>
      <c r="F262" s="204">
        <v>0</v>
      </c>
      <c r="G262" s="136">
        <v>371486.3</v>
      </c>
      <c r="H262" s="136">
        <v>203849.9</v>
      </c>
      <c r="I262" s="136">
        <f t="shared" si="7"/>
        <v>54.874136677449478</v>
      </c>
    </row>
    <row r="263" spans="1:9" ht="12" customHeight="1" x14ac:dyDescent="0.2">
      <c r="A263" s="131" t="s">
        <v>118</v>
      </c>
      <c r="B263" s="132">
        <v>868</v>
      </c>
      <c r="C263" s="133">
        <v>10</v>
      </c>
      <c r="D263" s="133">
        <v>1</v>
      </c>
      <c r="E263" s="134">
        <v>0</v>
      </c>
      <c r="F263" s="204">
        <v>0</v>
      </c>
      <c r="G263" s="136">
        <v>2221</v>
      </c>
      <c r="H263" s="136">
        <v>1111.2</v>
      </c>
      <c r="I263" s="136">
        <f t="shared" si="7"/>
        <v>50.031517334533994</v>
      </c>
    </row>
    <row r="264" spans="1:9" ht="22.5" customHeight="1" x14ac:dyDescent="0.2">
      <c r="A264" s="131" t="s">
        <v>59</v>
      </c>
      <c r="B264" s="132">
        <v>868</v>
      </c>
      <c r="C264" s="133">
        <v>10</v>
      </c>
      <c r="D264" s="133">
        <v>1</v>
      </c>
      <c r="E264" s="134" t="s">
        <v>58</v>
      </c>
      <c r="F264" s="204">
        <v>0</v>
      </c>
      <c r="G264" s="136">
        <v>2221</v>
      </c>
      <c r="H264" s="136">
        <v>1111.2</v>
      </c>
      <c r="I264" s="136">
        <f t="shared" si="7"/>
        <v>50.031517334533994</v>
      </c>
    </row>
    <row r="265" spans="1:9" ht="33.75" customHeight="1" x14ac:dyDescent="0.2">
      <c r="A265" s="131" t="s">
        <v>99</v>
      </c>
      <c r="B265" s="132">
        <v>868</v>
      </c>
      <c r="C265" s="133">
        <v>10</v>
      </c>
      <c r="D265" s="133">
        <v>1</v>
      </c>
      <c r="E265" s="134" t="s">
        <v>98</v>
      </c>
      <c r="F265" s="204">
        <v>0</v>
      </c>
      <c r="G265" s="136">
        <v>2221</v>
      </c>
      <c r="H265" s="136">
        <v>1111.2</v>
      </c>
      <c r="I265" s="136">
        <f t="shared" si="7"/>
        <v>50.031517334533994</v>
      </c>
    </row>
    <row r="266" spans="1:9" ht="22.5" customHeight="1" x14ac:dyDescent="0.2">
      <c r="A266" s="131" t="s">
        <v>117</v>
      </c>
      <c r="B266" s="132">
        <v>868</v>
      </c>
      <c r="C266" s="133">
        <v>10</v>
      </c>
      <c r="D266" s="133">
        <v>1</v>
      </c>
      <c r="E266" s="134" t="s">
        <v>115</v>
      </c>
      <c r="F266" s="204">
        <v>0</v>
      </c>
      <c r="G266" s="136">
        <v>2221</v>
      </c>
      <c r="H266" s="136">
        <v>1111.2</v>
      </c>
      <c r="I266" s="136">
        <f t="shared" si="7"/>
        <v>50.031517334533994</v>
      </c>
    </row>
    <row r="267" spans="1:9" ht="22.5" customHeight="1" x14ac:dyDescent="0.2">
      <c r="A267" s="131" t="s">
        <v>28</v>
      </c>
      <c r="B267" s="132">
        <v>868</v>
      </c>
      <c r="C267" s="133">
        <v>10</v>
      </c>
      <c r="D267" s="133">
        <v>1</v>
      </c>
      <c r="E267" s="134" t="s">
        <v>115</v>
      </c>
      <c r="F267" s="204" t="s">
        <v>26</v>
      </c>
      <c r="G267" s="136">
        <v>11</v>
      </c>
      <c r="H267" s="136">
        <v>3.6</v>
      </c>
      <c r="I267" s="136">
        <f t="shared" si="7"/>
        <v>32.727272727272727</v>
      </c>
    </row>
    <row r="268" spans="1:9" ht="12" customHeight="1" x14ac:dyDescent="0.2">
      <c r="A268" s="131" t="s">
        <v>116</v>
      </c>
      <c r="B268" s="132">
        <v>868</v>
      </c>
      <c r="C268" s="133">
        <v>10</v>
      </c>
      <c r="D268" s="133">
        <v>1</v>
      </c>
      <c r="E268" s="134" t="s">
        <v>115</v>
      </c>
      <c r="F268" s="204" t="s">
        <v>114</v>
      </c>
      <c r="G268" s="136">
        <v>2210</v>
      </c>
      <c r="H268" s="136">
        <v>1107.5999999999999</v>
      </c>
      <c r="I268" s="136">
        <f t="shared" si="7"/>
        <v>50.117647058823522</v>
      </c>
    </row>
    <row r="269" spans="1:9" ht="12" customHeight="1" x14ac:dyDescent="0.2">
      <c r="A269" s="131" t="s">
        <v>106</v>
      </c>
      <c r="B269" s="132">
        <v>868</v>
      </c>
      <c r="C269" s="133">
        <v>10</v>
      </c>
      <c r="D269" s="133">
        <v>3</v>
      </c>
      <c r="E269" s="134">
        <v>0</v>
      </c>
      <c r="F269" s="204">
        <v>0</v>
      </c>
      <c r="G269" s="136">
        <v>352553.4</v>
      </c>
      <c r="H269" s="136">
        <v>194782.6</v>
      </c>
      <c r="I269" s="136">
        <f t="shared" si="7"/>
        <v>55.249105525574279</v>
      </c>
    </row>
    <row r="270" spans="1:9" ht="33.75" customHeight="1" x14ac:dyDescent="0.2">
      <c r="A270" s="131" t="s">
        <v>105</v>
      </c>
      <c r="B270" s="132">
        <v>868</v>
      </c>
      <c r="C270" s="133">
        <v>10</v>
      </c>
      <c r="D270" s="133">
        <v>3</v>
      </c>
      <c r="E270" s="134" t="s">
        <v>104</v>
      </c>
      <c r="F270" s="204">
        <v>0</v>
      </c>
      <c r="G270" s="136">
        <v>513</v>
      </c>
      <c r="H270" s="136"/>
      <c r="I270" s="136"/>
    </row>
    <row r="271" spans="1:9" ht="33.75" customHeight="1" x14ac:dyDescent="0.2">
      <c r="A271" s="131" t="s">
        <v>103</v>
      </c>
      <c r="B271" s="132">
        <v>868</v>
      </c>
      <c r="C271" s="133">
        <v>10</v>
      </c>
      <c r="D271" s="133">
        <v>3</v>
      </c>
      <c r="E271" s="134" t="s">
        <v>102</v>
      </c>
      <c r="F271" s="204">
        <v>0</v>
      </c>
      <c r="G271" s="136">
        <v>513</v>
      </c>
      <c r="H271" s="136"/>
      <c r="I271" s="136"/>
    </row>
    <row r="272" spans="1:9" ht="33.75" customHeight="1" x14ac:dyDescent="0.2">
      <c r="A272" s="131" t="s">
        <v>101</v>
      </c>
      <c r="B272" s="132">
        <v>868</v>
      </c>
      <c r="C272" s="133">
        <v>10</v>
      </c>
      <c r="D272" s="133">
        <v>3</v>
      </c>
      <c r="E272" s="134" t="s">
        <v>100</v>
      </c>
      <c r="F272" s="204">
        <v>0</v>
      </c>
      <c r="G272" s="136">
        <v>513</v>
      </c>
      <c r="H272" s="136"/>
      <c r="I272" s="136"/>
    </row>
    <row r="273" spans="1:9" ht="22.5" customHeight="1" x14ac:dyDescent="0.2">
      <c r="A273" s="131" t="s">
        <v>28</v>
      </c>
      <c r="B273" s="132">
        <v>868</v>
      </c>
      <c r="C273" s="133">
        <v>10</v>
      </c>
      <c r="D273" s="133">
        <v>3</v>
      </c>
      <c r="E273" s="134" t="s">
        <v>100</v>
      </c>
      <c r="F273" s="204" t="s">
        <v>26</v>
      </c>
      <c r="G273" s="136">
        <v>513</v>
      </c>
      <c r="H273" s="136"/>
      <c r="I273" s="136"/>
    </row>
    <row r="274" spans="1:9" ht="22.5" customHeight="1" x14ac:dyDescent="0.2">
      <c r="A274" s="131" t="s">
        <v>59</v>
      </c>
      <c r="B274" s="132">
        <v>868</v>
      </c>
      <c r="C274" s="133">
        <v>10</v>
      </c>
      <c r="D274" s="133">
        <v>3</v>
      </c>
      <c r="E274" s="134" t="s">
        <v>58</v>
      </c>
      <c r="F274" s="204">
        <v>0</v>
      </c>
      <c r="G274" s="136">
        <v>352040.4</v>
      </c>
      <c r="H274" s="136">
        <v>194782.6</v>
      </c>
      <c r="I274" s="136">
        <f t="shared" ref="I274:I317" si="8">H274/G274*100</f>
        <v>55.329615578212042</v>
      </c>
    </row>
    <row r="275" spans="1:9" ht="33.75" customHeight="1" x14ac:dyDescent="0.2">
      <c r="A275" s="131" t="s">
        <v>99</v>
      </c>
      <c r="B275" s="132">
        <v>868</v>
      </c>
      <c r="C275" s="133">
        <v>10</v>
      </c>
      <c r="D275" s="133">
        <v>3</v>
      </c>
      <c r="E275" s="134" t="s">
        <v>98</v>
      </c>
      <c r="F275" s="204">
        <v>0</v>
      </c>
      <c r="G275" s="136">
        <v>171006.4</v>
      </c>
      <c r="H275" s="136">
        <v>100955</v>
      </c>
      <c r="I275" s="136">
        <f t="shared" si="8"/>
        <v>59.035802168807713</v>
      </c>
    </row>
    <row r="276" spans="1:9" ht="22.5" customHeight="1" x14ac:dyDescent="0.2">
      <c r="A276" s="131" t="s">
        <v>91</v>
      </c>
      <c r="B276" s="132">
        <v>868</v>
      </c>
      <c r="C276" s="133">
        <v>10</v>
      </c>
      <c r="D276" s="133">
        <v>3</v>
      </c>
      <c r="E276" s="134" t="s">
        <v>90</v>
      </c>
      <c r="F276" s="204">
        <v>0</v>
      </c>
      <c r="G276" s="136">
        <v>627</v>
      </c>
      <c r="H276" s="136">
        <v>411</v>
      </c>
      <c r="I276" s="136">
        <f t="shared" si="8"/>
        <v>65.550239234449762</v>
      </c>
    </row>
    <row r="277" spans="1:9" ht="22.5" customHeight="1" x14ac:dyDescent="0.2">
      <c r="A277" s="131" t="s">
        <v>28</v>
      </c>
      <c r="B277" s="132">
        <v>868</v>
      </c>
      <c r="C277" s="133">
        <v>10</v>
      </c>
      <c r="D277" s="133">
        <v>3</v>
      </c>
      <c r="E277" s="134" t="s">
        <v>90</v>
      </c>
      <c r="F277" s="204" t="s">
        <v>26</v>
      </c>
      <c r="G277" s="136">
        <v>327</v>
      </c>
      <c r="H277" s="136">
        <v>111</v>
      </c>
      <c r="I277" s="136">
        <f t="shared" si="8"/>
        <v>33.944954128440372</v>
      </c>
    </row>
    <row r="278" spans="1:9" ht="22.5" customHeight="1" x14ac:dyDescent="0.2">
      <c r="A278" s="131" t="s">
        <v>44</v>
      </c>
      <c r="B278" s="132">
        <v>868</v>
      </c>
      <c r="C278" s="133">
        <v>10</v>
      </c>
      <c r="D278" s="133">
        <v>3</v>
      </c>
      <c r="E278" s="134" t="s">
        <v>90</v>
      </c>
      <c r="F278" s="204" t="s">
        <v>43</v>
      </c>
      <c r="G278" s="136">
        <v>300</v>
      </c>
      <c r="H278" s="136">
        <v>300</v>
      </c>
      <c r="I278" s="136">
        <f t="shared" si="8"/>
        <v>100</v>
      </c>
    </row>
    <row r="279" spans="1:9" ht="12" customHeight="1" x14ac:dyDescent="0.2">
      <c r="A279" s="131" t="s">
        <v>89</v>
      </c>
      <c r="B279" s="132">
        <v>868</v>
      </c>
      <c r="C279" s="133">
        <v>10</v>
      </c>
      <c r="D279" s="133">
        <v>3</v>
      </c>
      <c r="E279" s="134" t="s">
        <v>88</v>
      </c>
      <c r="F279" s="204">
        <v>0</v>
      </c>
      <c r="G279" s="136">
        <v>673</v>
      </c>
      <c r="H279" s="136">
        <v>306.3</v>
      </c>
      <c r="I279" s="136">
        <f t="shared" si="8"/>
        <v>45.512630014858843</v>
      </c>
    </row>
    <row r="280" spans="1:9" ht="22.5" customHeight="1" x14ac:dyDescent="0.2">
      <c r="A280" s="131" t="s">
        <v>28</v>
      </c>
      <c r="B280" s="132">
        <v>868</v>
      </c>
      <c r="C280" s="133">
        <v>10</v>
      </c>
      <c r="D280" s="133">
        <v>3</v>
      </c>
      <c r="E280" s="134" t="s">
        <v>88</v>
      </c>
      <c r="F280" s="204" t="s">
        <v>26</v>
      </c>
      <c r="G280" s="136">
        <v>3</v>
      </c>
      <c r="H280" s="136">
        <v>1</v>
      </c>
      <c r="I280" s="136">
        <f t="shared" si="8"/>
        <v>33.333333333333329</v>
      </c>
    </row>
    <row r="281" spans="1:9" ht="22.5" customHeight="1" x14ac:dyDescent="0.2">
      <c r="A281" s="131" t="s">
        <v>44</v>
      </c>
      <c r="B281" s="132">
        <v>868</v>
      </c>
      <c r="C281" s="133">
        <v>10</v>
      </c>
      <c r="D281" s="133">
        <v>3</v>
      </c>
      <c r="E281" s="134" t="s">
        <v>88</v>
      </c>
      <c r="F281" s="204" t="s">
        <v>43</v>
      </c>
      <c r="G281" s="136">
        <v>670</v>
      </c>
      <c r="H281" s="136">
        <v>305.3</v>
      </c>
      <c r="I281" s="136">
        <f t="shared" si="8"/>
        <v>45.567164179104481</v>
      </c>
    </row>
    <row r="282" spans="1:9" ht="22.5" customHeight="1" x14ac:dyDescent="0.2">
      <c r="A282" s="131" t="s">
        <v>87</v>
      </c>
      <c r="B282" s="132">
        <v>868</v>
      </c>
      <c r="C282" s="133">
        <v>10</v>
      </c>
      <c r="D282" s="133">
        <v>3</v>
      </c>
      <c r="E282" s="134" t="s">
        <v>86</v>
      </c>
      <c r="F282" s="204">
        <v>0</v>
      </c>
      <c r="G282" s="136">
        <v>61410.400000000001</v>
      </c>
      <c r="H282" s="136">
        <v>37705.4</v>
      </c>
      <c r="I282" s="136">
        <f t="shared" si="8"/>
        <v>61.399046415590838</v>
      </c>
    </row>
    <row r="283" spans="1:9" ht="22.5" customHeight="1" x14ac:dyDescent="0.2">
      <c r="A283" s="131" t="s">
        <v>28</v>
      </c>
      <c r="B283" s="132">
        <v>868</v>
      </c>
      <c r="C283" s="133">
        <v>10</v>
      </c>
      <c r="D283" s="133">
        <v>3</v>
      </c>
      <c r="E283" s="134" t="s">
        <v>86</v>
      </c>
      <c r="F283" s="204" t="s">
        <v>26</v>
      </c>
      <c r="G283" s="136">
        <v>491.3</v>
      </c>
      <c r="H283" s="136">
        <v>191.1</v>
      </c>
      <c r="I283" s="136">
        <f t="shared" si="8"/>
        <v>38.896804396499078</v>
      </c>
    </row>
    <row r="284" spans="1:9" ht="22.5" customHeight="1" x14ac:dyDescent="0.2">
      <c r="A284" s="131" t="s">
        <v>44</v>
      </c>
      <c r="B284" s="132">
        <v>868</v>
      </c>
      <c r="C284" s="133">
        <v>10</v>
      </c>
      <c r="D284" s="133">
        <v>3</v>
      </c>
      <c r="E284" s="134" t="s">
        <v>86</v>
      </c>
      <c r="F284" s="204" t="s">
        <v>43</v>
      </c>
      <c r="G284" s="136">
        <v>60919.1</v>
      </c>
      <c r="H284" s="136">
        <v>37514.300000000003</v>
      </c>
      <c r="I284" s="136">
        <f t="shared" si="8"/>
        <v>61.580522364906912</v>
      </c>
    </row>
    <row r="285" spans="1:9" ht="22.5" customHeight="1" x14ac:dyDescent="0.2">
      <c r="A285" s="131" t="s">
        <v>85</v>
      </c>
      <c r="B285" s="132">
        <v>868</v>
      </c>
      <c r="C285" s="133">
        <v>10</v>
      </c>
      <c r="D285" s="133">
        <v>3</v>
      </c>
      <c r="E285" s="134" t="s">
        <v>84</v>
      </c>
      <c r="F285" s="204">
        <v>0</v>
      </c>
      <c r="G285" s="136">
        <v>51006</v>
      </c>
      <c r="H285" s="136">
        <v>34493.5</v>
      </c>
      <c r="I285" s="136">
        <f t="shared" si="8"/>
        <v>67.626357683409793</v>
      </c>
    </row>
    <row r="286" spans="1:9" ht="22.5" customHeight="1" x14ac:dyDescent="0.2">
      <c r="A286" s="131" t="s">
        <v>28</v>
      </c>
      <c r="B286" s="132">
        <v>868</v>
      </c>
      <c r="C286" s="133">
        <v>10</v>
      </c>
      <c r="D286" s="133">
        <v>3</v>
      </c>
      <c r="E286" s="134" t="s">
        <v>84</v>
      </c>
      <c r="F286" s="204" t="s">
        <v>26</v>
      </c>
      <c r="G286" s="136">
        <v>216</v>
      </c>
      <c r="H286" s="136">
        <v>155.4</v>
      </c>
      <c r="I286" s="136">
        <f t="shared" si="8"/>
        <v>71.944444444444443</v>
      </c>
    </row>
    <row r="287" spans="1:9" ht="22.5" customHeight="1" x14ac:dyDescent="0.2">
      <c r="A287" s="131" t="s">
        <v>44</v>
      </c>
      <c r="B287" s="132">
        <v>868</v>
      </c>
      <c r="C287" s="133">
        <v>10</v>
      </c>
      <c r="D287" s="133">
        <v>3</v>
      </c>
      <c r="E287" s="134" t="s">
        <v>84</v>
      </c>
      <c r="F287" s="204" t="s">
        <v>43</v>
      </c>
      <c r="G287" s="136">
        <v>50790</v>
      </c>
      <c r="H287" s="136">
        <v>34338.1</v>
      </c>
      <c r="I287" s="136">
        <f t="shared" si="8"/>
        <v>67.607993699547151</v>
      </c>
    </row>
    <row r="288" spans="1:9" ht="33.75" customHeight="1" x14ac:dyDescent="0.2">
      <c r="A288" s="131" t="s">
        <v>83</v>
      </c>
      <c r="B288" s="132">
        <v>868</v>
      </c>
      <c r="C288" s="133">
        <v>10</v>
      </c>
      <c r="D288" s="133">
        <v>3</v>
      </c>
      <c r="E288" s="134" t="s">
        <v>82</v>
      </c>
      <c r="F288" s="204">
        <v>0</v>
      </c>
      <c r="G288" s="136">
        <v>52518</v>
      </c>
      <c r="H288" s="136">
        <v>26853.7</v>
      </c>
      <c r="I288" s="136">
        <f t="shared" si="8"/>
        <v>51.132373662363385</v>
      </c>
    </row>
    <row r="289" spans="1:9" ht="22.5" customHeight="1" x14ac:dyDescent="0.2">
      <c r="A289" s="131" t="s">
        <v>28</v>
      </c>
      <c r="B289" s="132">
        <v>868</v>
      </c>
      <c r="C289" s="133">
        <v>10</v>
      </c>
      <c r="D289" s="133">
        <v>3</v>
      </c>
      <c r="E289" s="134" t="s">
        <v>82</v>
      </c>
      <c r="F289" s="204" t="s">
        <v>26</v>
      </c>
      <c r="G289" s="136">
        <v>531.9</v>
      </c>
      <c r="H289" s="136">
        <v>170.7</v>
      </c>
      <c r="I289" s="136">
        <f t="shared" si="8"/>
        <v>32.092498589960513</v>
      </c>
    </row>
    <row r="290" spans="1:9" ht="22.5" customHeight="1" x14ac:dyDescent="0.2">
      <c r="A290" s="131" t="s">
        <v>44</v>
      </c>
      <c r="B290" s="132">
        <v>868</v>
      </c>
      <c r="C290" s="133">
        <v>10</v>
      </c>
      <c r="D290" s="133">
        <v>3</v>
      </c>
      <c r="E290" s="134" t="s">
        <v>82</v>
      </c>
      <c r="F290" s="204" t="s">
        <v>43</v>
      </c>
      <c r="G290" s="136">
        <v>51986.1</v>
      </c>
      <c r="H290" s="136">
        <v>26683</v>
      </c>
      <c r="I290" s="136">
        <f t="shared" si="8"/>
        <v>51.32718168895147</v>
      </c>
    </row>
    <row r="291" spans="1:9" ht="45" customHeight="1" x14ac:dyDescent="0.2">
      <c r="A291" s="131" t="s">
        <v>81</v>
      </c>
      <c r="B291" s="132">
        <v>868</v>
      </c>
      <c r="C291" s="133">
        <v>10</v>
      </c>
      <c r="D291" s="133">
        <v>3</v>
      </c>
      <c r="E291" s="134" t="s">
        <v>80</v>
      </c>
      <c r="F291" s="204">
        <v>0</v>
      </c>
      <c r="G291" s="136">
        <v>1104</v>
      </c>
      <c r="H291" s="136">
        <v>458.1</v>
      </c>
      <c r="I291" s="136">
        <f t="shared" si="8"/>
        <v>41.494565217391305</v>
      </c>
    </row>
    <row r="292" spans="1:9" ht="22.5" customHeight="1" x14ac:dyDescent="0.2">
      <c r="A292" s="131" t="s">
        <v>28</v>
      </c>
      <c r="B292" s="132">
        <v>868</v>
      </c>
      <c r="C292" s="133">
        <v>10</v>
      </c>
      <c r="D292" s="133">
        <v>3</v>
      </c>
      <c r="E292" s="134" t="s">
        <v>80</v>
      </c>
      <c r="F292" s="204" t="s">
        <v>26</v>
      </c>
      <c r="G292" s="136">
        <v>14.3</v>
      </c>
      <c r="H292" s="136">
        <v>3.1</v>
      </c>
      <c r="I292" s="136">
        <f t="shared" si="8"/>
        <v>21.678321678321677</v>
      </c>
    </row>
    <row r="293" spans="1:9" ht="22.5" customHeight="1" x14ac:dyDescent="0.2">
      <c r="A293" s="131" t="s">
        <v>44</v>
      </c>
      <c r="B293" s="132">
        <v>868</v>
      </c>
      <c r="C293" s="133">
        <v>10</v>
      </c>
      <c r="D293" s="133">
        <v>3</v>
      </c>
      <c r="E293" s="134" t="s">
        <v>80</v>
      </c>
      <c r="F293" s="204" t="s">
        <v>43</v>
      </c>
      <c r="G293" s="136">
        <v>1089.7</v>
      </c>
      <c r="H293" s="136">
        <v>455</v>
      </c>
      <c r="I293" s="136">
        <f t="shared" si="8"/>
        <v>41.754611360925026</v>
      </c>
    </row>
    <row r="294" spans="1:9" ht="22.5" customHeight="1" x14ac:dyDescent="0.2">
      <c r="A294" s="131" t="s">
        <v>79</v>
      </c>
      <c r="B294" s="132">
        <v>868</v>
      </c>
      <c r="C294" s="133">
        <v>10</v>
      </c>
      <c r="D294" s="133">
        <v>3</v>
      </c>
      <c r="E294" s="134" t="s">
        <v>77</v>
      </c>
      <c r="F294" s="204">
        <v>0</v>
      </c>
      <c r="G294" s="136">
        <v>2546</v>
      </c>
      <c r="H294" s="136"/>
      <c r="I294" s="136"/>
    </row>
    <row r="295" spans="1:9" ht="22.5" customHeight="1" x14ac:dyDescent="0.2">
      <c r="A295" s="131" t="s">
        <v>78</v>
      </c>
      <c r="B295" s="132">
        <v>868</v>
      </c>
      <c r="C295" s="133">
        <v>10</v>
      </c>
      <c r="D295" s="133">
        <v>3</v>
      </c>
      <c r="E295" s="134" t="s">
        <v>77</v>
      </c>
      <c r="F295" s="204" t="s">
        <v>76</v>
      </c>
      <c r="G295" s="136">
        <v>2546</v>
      </c>
      <c r="H295" s="136"/>
      <c r="I295" s="136"/>
    </row>
    <row r="296" spans="1:9" ht="22.5" customHeight="1" x14ac:dyDescent="0.2">
      <c r="A296" s="131" t="s">
        <v>75</v>
      </c>
      <c r="B296" s="132">
        <v>868</v>
      </c>
      <c r="C296" s="133">
        <v>10</v>
      </c>
      <c r="D296" s="133">
        <v>3</v>
      </c>
      <c r="E296" s="134" t="s">
        <v>74</v>
      </c>
      <c r="F296" s="204">
        <v>0</v>
      </c>
      <c r="G296" s="136">
        <v>1122</v>
      </c>
      <c r="H296" s="136">
        <v>727</v>
      </c>
      <c r="I296" s="136">
        <f t="shared" si="8"/>
        <v>64.795008912655973</v>
      </c>
    </row>
    <row r="297" spans="1:9" ht="22.5" customHeight="1" x14ac:dyDescent="0.2">
      <c r="A297" s="131" t="s">
        <v>44</v>
      </c>
      <c r="B297" s="132">
        <v>868</v>
      </c>
      <c r="C297" s="133">
        <v>10</v>
      </c>
      <c r="D297" s="133">
        <v>3</v>
      </c>
      <c r="E297" s="134" t="s">
        <v>74</v>
      </c>
      <c r="F297" s="204" t="s">
        <v>43</v>
      </c>
      <c r="G297" s="136">
        <v>1122</v>
      </c>
      <c r="H297" s="136">
        <v>727</v>
      </c>
      <c r="I297" s="136">
        <f t="shared" si="8"/>
        <v>64.795008912655973</v>
      </c>
    </row>
    <row r="298" spans="1:9" ht="12" customHeight="1" x14ac:dyDescent="0.2">
      <c r="A298" s="131" t="s">
        <v>64</v>
      </c>
      <c r="B298" s="132">
        <v>868</v>
      </c>
      <c r="C298" s="133">
        <v>10</v>
      </c>
      <c r="D298" s="133">
        <v>3</v>
      </c>
      <c r="E298" s="134" t="s">
        <v>63</v>
      </c>
      <c r="F298" s="204">
        <v>0</v>
      </c>
      <c r="G298" s="136">
        <v>181034</v>
      </c>
      <c r="H298" s="136">
        <v>93827.6</v>
      </c>
      <c r="I298" s="136">
        <f t="shared" si="8"/>
        <v>51.828717257531743</v>
      </c>
    </row>
    <row r="299" spans="1:9" ht="90" customHeight="1" x14ac:dyDescent="0.2">
      <c r="A299" s="131" t="s">
        <v>73</v>
      </c>
      <c r="B299" s="132">
        <v>868</v>
      </c>
      <c r="C299" s="133">
        <v>10</v>
      </c>
      <c r="D299" s="133">
        <v>3</v>
      </c>
      <c r="E299" s="134" t="s">
        <v>72</v>
      </c>
      <c r="F299" s="204">
        <v>0</v>
      </c>
      <c r="G299" s="136">
        <v>152377</v>
      </c>
      <c r="H299" s="136">
        <v>74578.899999999994</v>
      </c>
      <c r="I299" s="136">
        <f t="shared" si="8"/>
        <v>48.943672601508098</v>
      </c>
    </row>
    <row r="300" spans="1:9" ht="22.5" customHeight="1" x14ac:dyDescent="0.2">
      <c r="A300" s="131" t="s">
        <v>44</v>
      </c>
      <c r="B300" s="132">
        <v>868</v>
      </c>
      <c r="C300" s="133">
        <v>10</v>
      </c>
      <c r="D300" s="133">
        <v>3</v>
      </c>
      <c r="E300" s="134" t="s">
        <v>72</v>
      </c>
      <c r="F300" s="204" t="s">
        <v>43</v>
      </c>
      <c r="G300" s="136">
        <v>152377</v>
      </c>
      <c r="H300" s="136">
        <v>74578.899999999994</v>
      </c>
      <c r="I300" s="136">
        <f t="shared" si="8"/>
        <v>48.943672601508098</v>
      </c>
    </row>
    <row r="301" spans="1:9" ht="33.75" customHeight="1" x14ac:dyDescent="0.2">
      <c r="A301" s="131" t="s">
        <v>62</v>
      </c>
      <c r="B301" s="132">
        <v>868</v>
      </c>
      <c r="C301" s="133">
        <v>10</v>
      </c>
      <c r="D301" s="133">
        <v>3</v>
      </c>
      <c r="E301" s="134" t="s">
        <v>61</v>
      </c>
      <c r="F301" s="204">
        <v>0</v>
      </c>
      <c r="G301" s="136">
        <v>28657</v>
      </c>
      <c r="H301" s="136">
        <v>19248.7</v>
      </c>
      <c r="I301" s="136">
        <f t="shared" si="8"/>
        <v>67.169278012353004</v>
      </c>
    </row>
    <row r="302" spans="1:9" ht="22.5" customHeight="1" x14ac:dyDescent="0.2">
      <c r="A302" s="131" t="s">
        <v>44</v>
      </c>
      <c r="B302" s="132">
        <v>868</v>
      </c>
      <c r="C302" s="133">
        <v>10</v>
      </c>
      <c r="D302" s="133">
        <v>3</v>
      </c>
      <c r="E302" s="134" t="s">
        <v>61</v>
      </c>
      <c r="F302" s="204" t="s">
        <v>43</v>
      </c>
      <c r="G302" s="136">
        <v>28657</v>
      </c>
      <c r="H302" s="136">
        <v>19248.7</v>
      </c>
      <c r="I302" s="136">
        <f t="shared" si="8"/>
        <v>67.169278012353004</v>
      </c>
    </row>
    <row r="303" spans="1:9" ht="12" customHeight="1" x14ac:dyDescent="0.2">
      <c r="A303" s="131" t="s">
        <v>60</v>
      </c>
      <c r="B303" s="132">
        <v>868</v>
      </c>
      <c r="C303" s="133">
        <v>10</v>
      </c>
      <c r="D303" s="133">
        <v>6</v>
      </c>
      <c r="E303" s="134">
        <v>0</v>
      </c>
      <c r="F303" s="204">
        <v>0</v>
      </c>
      <c r="G303" s="136">
        <v>16711.900000000001</v>
      </c>
      <c r="H303" s="136">
        <v>7956.1</v>
      </c>
      <c r="I303" s="136">
        <f t="shared" si="8"/>
        <v>47.607393533948859</v>
      </c>
    </row>
    <row r="304" spans="1:9" ht="22.5" customHeight="1" x14ac:dyDescent="0.2">
      <c r="A304" s="131" t="s">
        <v>59</v>
      </c>
      <c r="B304" s="132">
        <v>868</v>
      </c>
      <c r="C304" s="133">
        <v>10</v>
      </c>
      <c r="D304" s="133">
        <v>6</v>
      </c>
      <c r="E304" s="134" t="s">
        <v>58</v>
      </c>
      <c r="F304" s="204">
        <v>0</v>
      </c>
      <c r="G304" s="136">
        <v>11013</v>
      </c>
      <c r="H304" s="136">
        <v>5069.1000000000004</v>
      </c>
      <c r="I304" s="136">
        <f t="shared" si="8"/>
        <v>46.02833015527105</v>
      </c>
    </row>
    <row r="305" spans="1:9" ht="33.75" customHeight="1" x14ac:dyDescent="0.2">
      <c r="A305" s="131" t="s">
        <v>57</v>
      </c>
      <c r="B305" s="132">
        <v>868</v>
      </c>
      <c r="C305" s="133">
        <v>10</v>
      </c>
      <c r="D305" s="133">
        <v>6</v>
      </c>
      <c r="E305" s="134" t="s">
        <v>56</v>
      </c>
      <c r="F305" s="204">
        <v>0</v>
      </c>
      <c r="G305" s="136">
        <v>11013</v>
      </c>
      <c r="H305" s="136">
        <v>5069.1000000000004</v>
      </c>
      <c r="I305" s="136">
        <f t="shared" si="8"/>
        <v>46.02833015527105</v>
      </c>
    </row>
    <row r="306" spans="1:9" ht="45" customHeight="1" x14ac:dyDescent="0.2">
      <c r="A306" s="131" t="s">
        <v>55</v>
      </c>
      <c r="B306" s="132">
        <v>868</v>
      </c>
      <c r="C306" s="133">
        <v>10</v>
      </c>
      <c r="D306" s="133">
        <v>6</v>
      </c>
      <c r="E306" s="134" t="s">
        <v>50</v>
      </c>
      <c r="F306" s="204">
        <v>0</v>
      </c>
      <c r="G306" s="136">
        <v>11013</v>
      </c>
      <c r="H306" s="136">
        <v>5069.1000000000004</v>
      </c>
      <c r="I306" s="136">
        <f t="shared" si="8"/>
        <v>46.02833015527105</v>
      </c>
    </row>
    <row r="307" spans="1:9" s="11" customFormat="1" ht="33.75" customHeight="1" x14ac:dyDescent="0.2">
      <c r="A307" s="131" t="s">
        <v>46</v>
      </c>
      <c r="B307" s="132">
        <v>868</v>
      </c>
      <c r="C307" s="133">
        <v>10</v>
      </c>
      <c r="D307" s="133">
        <v>6</v>
      </c>
      <c r="E307" s="134" t="s">
        <v>50</v>
      </c>
      <c r="F307" s="204" t="s">
        <v>45</v>
      </c>
      <c r="G307" s="136">
        <v>149.4</v>
      </c>
      <c r="H307" s="136">
        <v>3.5</v>
      </c>
      <c r="I307" s="136">
        <f t="shared" si="8"/>
        <v>2.3427041499330654</v>
      </c>
    </row>
    <row r="308" spans="1:9" ht="22.5" customHeight="1" x14ac:dyDescent="0.2">
      <c r="A308" s="131" t="s">
        <v>54</v>
      </c>
      <c r="B308" s="132">
        <v>868</v>
      </c>
      <c r="C308" s="133">
        <v>10</v>
      </c>
      <c r="D308" s="133">
        <v>6</v>
      </c>
      <c r="E308" s="134" t="s">
        <v>50</v>
      </c>
      <c r="F308" s="204" t="s">
        <v>53</v>
      </c>
      <c r="G308" s="136">
        <v>624.1</v>
      </c>
      <c r="H308" s="136">
        <v>205.3</v>
      </c>
      <c r="I308" s="136">
        <f t="shared" si="8"/>
        <v>32.895369331837848</v>
      </c>
    </row>
    <row r="309" spans="1:9" ht="22.5" customHeight="1" x14ac:dyDescent="0.2">
      <c r="A309" s="131" t="s">
        <v>28</v>
      </c>
      <c r="B309" s="132">
        <v>868</v>
      </c>
      <c r="C309" s="133">
        <v>10</v>
      </c>
      <c r="D309" s="133">
        <v>6</v>
      </c>
      <c r="E309" s="134" t="s">
        <v>50</v>
      </c>
      <c r="F309" s="204" t="s">
        <v>26</v>
      </c>
      <c r="G309" s="136">
        <v>10115.5</v>
      </c>
      <c r="H309" s="136">
        <v>4854.6000000000004</v>
      </c>
      <c r="I309" s="136">
        <f t="shared" si="8"/>
        <v>47.991695912213935</v>
      </c>
    </row>
    <row r="310" spans="1:9" ht="22.5" customHeight="1" x14ac:dyDescent="0.2">
      <c r="A310" s="131" t="s">
        <v>52</v>
      </c>
      <c r="B310" s="132">
        <v>868</v>
      </c>
      <c r="C310" s="133">
        <v>10</v>
      </c>
      <c r="D310" s="133">
        <v>6</v>
      </c>
      <c r="E310" s="134" t="s">
        <v>50</v>
      </c>
      <c r="F310" s="204" t="s">
        <v>51</v>
      </c>
      <c r="G310" s="136">
        <v>95</v>
      </c>
      <c r="H310" s="136"/>
      <c r="I310" s="136"/>
    </row>
    <row r="311" spans="1:9" ht="12" customHeight="1" x14ac:dyDescent="0.2">
      <c r="A311" s="131" t="s">
        <v>38</v>
      </c>
      <c r="B311" s="132">
        <v>868</v>
      </c>
      <c r="C311" s="133">
        <v>10</v>
      </c>
      <c r="D311" s="133">
        <v>6</v>
      </c>
      <c r="E311" s="134" t="s">
        <v>50</v>
      </c>
      <c r="F311" s="204" t="s">
        <v>36</v>
      </c>
      <c r="G311" s="136">
        <v>29</v>
      </c>
      <c r="H311" s="136">
        <v>5.7</v>
      </c>
      <c r="I311" s="136">
        <f t="shared" si="8"/>
        <v>19.655172413793103</v>
      </c>
    </row>
    <row r="312" spans="1:9" ht="33.75" customHeight="1" x14ac:dyDescent="0.2">
      <c r="A312" s="131" t="s">
        <v>647</v>
      </c>
      <c r="B312" s="132">
        <v>868</v>
      </c>
      <c r="C312" s="133">
        <v>10</v>
      </c>
      <c r="D312" s="133">
        <v>6</v>
      </c>
      <c r="E312" s="134" t="s">
        <v>49</v>
      </c>
      <c r="F312" s="204">
        <v>0</v>
      </c>
      <c r="G312" s="136">
        <v>5698.9</v>
      </c>
      <c r="H312" s="136">
        <v>2887</v>
      </c>
      <c r="I312" s="136">
        <f t="shared" si="8"/>
        <v>50.658899085788491</v>
      </c>
    </row>
    <row r="313" spans="1:9" ht="22.5" customHeight="1" x14ac:dyDescent="0.2">
      <c r="A313" s="131" t="s">
        <v>695</v>
      </c>
      <c r="B313" s="132">
        <v>868</v>
      </c>
      <c r="C313" s="133">
        <v>10</v>
      </c>
      <c r="D313" s="133">
        <v>6</v>
      </c>
      <c r="E313" s="134" t="s">
        <v>49</v>
      </c>
      <c r="F313" s="204">
        <v>100</v>
      </c>
      <c r="G313" s="136">
        <v>4021</v>
      </c>
      <c r="H313" s="136">
        <f>273.4+1253.3</f>
        <v>1526.6999999999998</v>
      </c>
      <c r="I313" s="136">
        <f t="shared" si="8"/>
        <v>37.96816712260631</v>
      </c>
    </row>
    <row r="314" spans="1:9" ht="22.5" customHeight="1" x14ac:dyDescent="0.2">
      <c r="A314" s="131" t="s">
        <v>28</v>
      </c>
      <c r="B314" s="132">
        <v>868</v>
      </c>
      <c r="C314" s="133">
        <v>10</v>
      </c>
      <c r="D314" s="133">
        <v>6</v>
      </c>
      <c r="E314" s="134" t="s">
        <v>49</v>
      </c>
      <c r="F314" s="204" t="s">
        <v>26</v>
      </c>
      <c r="G314" s="136">
        <v>1489.9</v>
      </c>
      <c r="H314" s="136">
        <f>287.4+708.8+75.6+145+5.2</f>
        <v>1222</v>
      </c>
      <c r="I314" s="136">
        <f t="shared" si="8"/>
        <v>82.01892744479494</v>
      </c>
    </row>
    <row r="315" spans="1:9" ht="22.5" customHeight="1" x14ac:dyDescent="0.2">
      <c r="A315" s="131" t="s">
        <v>42</v>
      </c>
      <c r="B315" s="132">
        <v>868</v>
      </c>
      <c r="C315" s="133">
        <v>10</v>
      </c>
      <c r="D315" s="133">
        <v>6</v>
      </c>
      <c r="E315" s="134" t="s">
        <v>49</v>
      </c>
      <c r="F315" s="204" t="s">
        <v>41</v>
      </c>
      <c r="G315" s="136">
        <v>144</v>
      </c>
      <c r="H315" s="136">
        <f>17.8+106.9</f>
        <v>124.7</v>
      </c>
      <c r="I315" s="136">
        <f t="shared" si="8"/>
        <v>86.597222222222229</v>
      </c>
    </row>
    <row r="316" spans="1:9" ht="78.75" customHeight="1" x14ac:dyDescent="0.2">
      <c r="A316" s="131" t="s">
        <v>40</v>
      </c>
      <c r="B316" s="132">
        <v>868</v>
      </c>
      <c r="C316" s="133">
        <v>10</v>
      </c>
      <c r="D316" s="133">
        <v>6</v>
      </c>
      <c r="E316" s="134" t="s">
        <v>49</v>
      </c>
      <c r="F316" s="204" t="s">
        <v>39</v>
      </c>
      <c r="G316" s="136">
        <v>3</v>
      </c>
      <c r="H316" s="136">
        <v>3</v>
      </c>
      <c r="I316" s="136">
        <f t="shared" si="8"/>
        <v>100</v>
      </c>
    </row>
    <row r="317" spans="1:9" ht="12" customHeight="1" x14ac:dyDescent="0.2">
      <c r="A317" s="131" t="s">
        <v>38</v>
      </c>
      <c r="B317" s="132">
        <v>868</v>
      </c>
      <c r="C317" s="133">
        <v>10</v>
      </c>
      <c r="D317" s="133">
        <v>6</v>
      </c>
      <c r="E317" s="134" t="s">
        <v>49</v>
      </c>
      <c r="F317" s="204" t="s">
        <v>36</v>
      </c>
      <c r="G317" s="136">
        <v>41</v>
      </c>
      <c r="H317" s="136">
        <v>10.6</v>
      </c>
      <c r="I317" s="136">
        <f t="shared" si="8"/>
        <v>25.853658536585368</v>
      </c>
    </row>
    <row r="318" spans="1:9" ht="12" customHeight="1" x14ac:dyDescent="0.2">
      <c r="A318" s="131" t="s">
        <v>394</v>
      </c>
      <c r="B318" s="132">
        <v>878</v>
      </c>
      <c r="C318" s="133">
        <v>0</v>
      </c>
      <c r="D318" s="133">
        <v>0</v>
      </c>
      <c r="E318" s="134">
        <v>0</v>
      </c>
      <c r="F318" s="204">
        <v>0</v>
      </c>
      <c r="G318" s="136">
        <v>260223.2</v>
      </c>
      <c r="H318" s="136">
        <v>152828.6</v>
      </c>
      <c r="I318" s="136">
        <f t="shared" ref="I318:I372" si="9">H318/G318*100</f>
        <v>58.729813483194427</v>
      </c>
    </row>
    <row r="319" spans="1:9" ht="22.5" customHeight="1" x14ac:dyDescent="0.2">
      <c r="A319" s="131" t="s">
        <v>349</v>
      </c>
      <c r="B319" s="132">
        <v>878</v>
      </c>
      <c r="C319" s="133">
        <v>3</v>
      </c>
      <c r="D319" s="133">
        <v>0</v>
      </c>
      <c r="E319" s="134">
        <v>0</v>
      </c>
      <c r="F319" s="204">
        <v>0</v>
      </c>
      <c r="G319" s="136">
        <v>1353</v>
      </c>
      <c r="H319" s="136">
        <v>328.8</v>
      </c>
      <c r="I319" s="136">
        <f t="shared" si="9"/>
        <v>24.301552106430155</v>
      </c>
    </row>
    <row r="320" spans="1:9" ht="33.75" customHeight="1" x14ac:dyDescent="0.2">
      <c r="A320" s="131" t="s">
        <v>348</v>
      </c>
      <c r="B320" s="132">
        <v>878</v>
      </c>
      <c r="C320" s="133">
        <v>3</v>
      </c>
      <c r="D320" s="133">
        <v>9</v>
      </c>
      <c r="E320" s="134">
        <v>0</v>
      </c>
      <c r="F320" s="204">
        <v>0</v>
      </c>
      <c r="G320" s="136">
        <v>1353</v>
      </c>
      <c r="H320" s="136">
        <v>328.8</v>
      </c>
      <c r="I320" s="136">
        <f t="shared" si="9"/>
        <v>24.301552106430155</v>
      </c>
    </row>
    <row r="321" spans="1:9" ht="22.5" customHeight="1" x14ac:dyDescent="0.2">
      <c r="A321" s="131" t="s">
        <v>188</v>
      </c>
      <c r="B321" s="132">
        <v>878</v>
      </c>
      <c r="C321" s="133">
        <v>3</v>
      </c>
      <c r="D321" s="133">
        <v>9</v>
      </c>
      <c r="E321" s="134" t="s">
        <v>187</v>
      </c>
      <c r="F321" s="204">
        <v>0</v>
      </c>
      <c r="G321" s="136">
        <v>1353</v>
      </c>
      <c r="H321" s="136">
        <v>328.8</v>
      </c>
      <c r="I321" s="136">
        <f t="shared" si="9"/>
        <v>24.301552106430155</v>
      </c>
    </row>
    <row r="322" spans="1:9" ht="33.75" customHeight="1" x14ac:dyDescent="0.2">
      <c r="A322" s="131" t="s">
        <v>347</v>
      </c>
      <c r="B322" s="132">
        <v>878</v>
      </c>
      <c r="C322" s="133">
        <v>3</v>
      </c>
      <c r="D322" s="133">
        <v>9</v>
      </c>
      <c r="E322" s="134" t="s">
        <v>346</v>
      </c>
      <c r="F322" s="204">
        <v>0</v>
      </c>
      <c r="G322" s="136">
        <v>1353</v>
      </c>
      <c r="H322" s="136">
        <v>328.8</v>
      </c>
      <c r="I322" s="136">
        <f t="shared" si="9"/>
        <v>24.301552106430155</v>
      </c>
    </row>
    <row r="323" spans="1:9" ht="33.75" customHeight="1" x14ac:dyDescent="0.2">
      <c r="A323" s="131" t="s">
        <v>345</v>
      </c>
      <c r="B323" s="132">
        <v>878</v>
      </c>
      <c r="C323" s="133">
        <v>3</v>
      </c>
      <c r="D323" s="133">
        <v>9</v>
      </c>
      <c r="E323" s="134" t="s">
        <v>344</v>
      </c>
      <c r="F323" s="204">
        <v>0</v>
      </c>
      <c r="G323" s="136">
        <v>1353</v>
      </c>
      <c r="H323" s="136">
        <v>328.8</v>
      </c>
      <c r="I323" s="136">
        <f t="shared" si="9"/>
        <v>24.301552106430155</v>
      </c>
    </row>
    <row r="324" spans="1:9" ht="22.5" customHeight="1" x14ac:dyDescent="0.2">
      <c r="A324" s="131" t="s">
        <v>28</v>
      </c>
      <c r="B324" s="132">
        <v>878</v>
      </c>
      <c r="C324" s="133">
        <v>3</v>
      </c>
      <c r="D324" s="133">
        <v>9</v>
      </c>
      <c r="E324" s="134" t="s">
        <v>344</v>
      </c>
      <c r="F324" s="204" t="s">
        <v>26</v>
      </c>
      <c r="G324" s="136">
        <v>1353</v>
      </c>
      <c r="H324" s="136">
        <v>328.8</v>
      </c>
      <c r="I324" s="136">
        <f t="shared" si="9"/>
        <v>24.301552106430155</v>
      </c>
    </row>
    <row r="325" spans="1:9" ht="12" customHeight="1" x14ac:dyDescent="0.2">
      <c r="A325" s="131" t="s">
        <v>342</v>
      </c>
      <c r="B325" s="132">
        <v>878</v>
      </c>
      <c r="C325" s="133">
        <v>4</v>
      </c>
      <c r="D325" s="133">
        <v>0</v>
      </c>
      <c r="E325" s="134">
        <v>0</v>
      </c>
      <c r="F325" s="204">
        <v>0</v>
      </c>
      <c r="G325" s="136">
        <v>102934.8</v>
      </c>
      <c r="H325" s="136">
        <v>43066.3</v>
      </c>
      <c r="I325" s="136">
        <f t="shared" si="9"/>
        <v>41.83842587735149</v>
      </c>
    </row>
    <row r="326" spans="1:9" ht="12" customHeight="1" x14ac:dyDescent="0.2">
      <c r="A326" s="131" t="s">
        <v>338</v>
      </c>
      <c r="B326" s="132">
        <v>878</v>
      </c>
      <c r="C326" s="133">
        <v>4</v>
      </c>
      <c r="D326" s="133">
        <v>8</v>
      </c>
      <c r="E326" s="134">
        <v>0</v>
      </c>
      <c r="F326" s="204">
        <v>0</v>
      </c>
      <c r="G326" s="136">
        <v>23402.6</v>
      </c>
      <c r="H326" s="136">
        <v>4017.9</v>
      </c>
      <c r="I326" s="136">
        <f t="shared" si="9"/>
        <v>17.168605197713077</v>
      </c>
    </row>
    <row r="327" spans="1:9" ht="33.75" customHeight="1" x14ac:dyDescent="0.2">
      <c r="A327" s="131" t="s">
        <v>105</v>
      </c>
      <c r="B327" s="132">
        <v>878</v>
      </c>
      <c r="C327" s="133">
        <v>4</v>
      </c>
      <c r="D327" s="133">
        <v>8</v>
      </c>
      <c r="E327" s="134" t="s">
        <v>104</v>
      </c>
      <c r="F327" s="204">
        <v>0</v>
      </c>
      <c r="G327" s="136">
        <v>23402.6</v>
      </c>
      <c r="H327" s="136">
        <v>4017.9</v>
      </c>
      <c r="I327" s="136">
        <f t="shared" si="9"/>
        <v>17.168605197713077</v>
      </c>
    </row>
    <row r="328" spans="1:9" ht="22.5" customHeight="1" x14ac:dyDescent="0.2">
      <c r="A328" s="131" t="s">
        <v>337</v>
      </c>
      <c r="B328" s="132">
        <v>878</v>
      </c>
      <c r="C328" s="133">
        <v>4</v>
      </c>
      <c r="D328" s="133">
        <v>8</v>
      </c>
      <c r="E328" s="134" t="s">
        <v>336</v>
      </c>
      <c r="F328" s="204">
        <v>0</v>
      </c>
      <c r="G328" s="136">
        <v>23402.6</v>
      </c>
      <c r="H328" s="136">
        <v>4017.9</v>
      </c>
      <c r="I328" s="136">
        <f t="shared" si="9"/>
        <v>17.168605197713077</v>
      </c>
    </row>
    <row r="329" spans="1:9" ht="22.5" customHeight="1" x14ac:dyDescent="0.2">
      <c r="A329" s="131" t="s">
        <v>335</v>
      </c>
      <c r="B329" s="132">
        <v>878</v>
      </c>
      <c r="C329" s="133">
        <v>4</v>
      </c>
      <c r="D329" s="133">
        <v>8</v>
      </c>
      <c r="E329" s="134" t="s">
        <v>334</v>
      </c>
      <c r="F329" s="204">
        <v>0</v>
      </c>
      <c r="G329" s="136">
        <v>22350</v>
      </c>
      <c r="H329" s="136">
        <v>3664.3</v>
      </c>
      <c r="I329" s="136">
        <f t="shared" si="9"/>
        <v>16.395078299776287</v>
      </c>
    </row>
    <row r="330" spans="1:9" ht="33.75" customHeight="1" x14ac:dyDescent="0.2">
      <c r="A330" s="131" t="s">
        <v>197</v>
      </c>
      <c r="B330" s="132">
        <v>878</v>
      </c>
      <c r="C330" s="133">
        <v>4</v>
      </c>
      <c r="D330" s="133">
        <v>8</v>
      </c>
      <c r="E330" s="134" t="s">
        <v>334</v>
      </c>
      <c r="F330" s="204" t="s">
        <v>195</v>
      </c>
      <c r="G330" s="136">
        <v>22350</v>
      </c>
      <c r="H330" s="136">
        <v>3664.3</v>
      </c>
      <c r="I330" s="136">
        <f t="shared" si="9"/>
        <v>16.395078299776287</v>
      </c>
    </row>
    <row r="331" spans="1:9" ht="22.5" customHeight="1" x14ac:dyDescent="0.2">
      <c r="A331" s="131" t="s">
        <v>333</v>
      </c>
      <c r="B331" s="132">
        <v>878</v>
      </c>
      <c r="C331" s="133">
        <v>4</v>
      </c>
      <c r="D331" s="133">
        <v>8</v>
      </c>
      <c r="E331" s="134" t="s">
        <v>332</v>
      </c>
      <c r="F331" s="204">
        <v>0</v>
      </c>
      <c r="G331" s="136">
        <v>99</v>
      </c>
      <c r="H331" s="136"/>
      <c r="I331" s="136"/>
    </row>
    <row r="332" spans="1:9" ht="22.5" customHeight="1" x14ac:dyDescent="0.2">
      <c r="A332" s="131" t="s">
        <v>28</v>
      </c>
      <c r="B332" s="132">
        <v>878</v>
      </c>
      <c r="C332" s="133">
        <v>4</v>
      </c>
      <c r="D332" s="133">
        <v>8</v>
      </c>
      <c r="E332" s="134" t="s">
        <v>332</v>
      </c>
      <c r="F332" s="204" t="s">
        <v>26</v>
      </c>
      <c r="G332" s="136">
        <v>99</v>
      </c>
      <c r="H332" s="136"/>
      <c r="I332" s="136"/>
    </row>
    <row r="333" spans="1:9" ht="12" customHeight="1" x14ac:dyDescent="0.2">
      <c r="A333" s="131" t="s">
        <v>331</v>
      </c>
      <c r="B333" s="132">
        <v>878</v>
      </c>
      <c r="C333" s="133">
        <v>4</v>
      </c>
      <c r="D333" s="133">
        <v>8</v>
      </c>
      <c r="E333" s="134" t="s">
        <v>330</v>
      </c>
      <c r="F333" s="204">
        <v>0</v>
      </c>
      <c r="G333" s="136">
        <v>111</v>
      </c>
      <c r="H333" s="136">
        <v>111</v>
      </c>
      <c r="I333" s="136">
        <f t="shared" si="9"/>
        <v>100</v>
      </c>
    </row>
    <row r="334" spans="1:9" ht="22.5" customHeight="1" x14ac:dyDescent="0.2">
      <c r="A334" s="131" t="s">
        <v>28</v>
      </c>
      <c r="B334" s="132">
        <v>878</v>
      </c>
      <c r="C334" s="133">
        <v>4</v>
      </c>
      <c r="D334" s="133">
        <v>8</v>
      </c>
      <c r="E334" s="134" t="s">
        <v>330</v>
      </c>
      <c r="F334" s="204" t="s">
        <v>26</v>
      </c>
      <c r="G334" s="136">
        <v>111</v>
      </c>
      <c r="H334" s="136">
        <v>111</v>
      </c>
      <c r="I334" s="136">
        <f t="shared" si="9"/>
        <v>100</v>
      </c>
    </row>
    <row r="335" spans="1:9" ht="33.75" customHeight="1" x14ac:dyDescent="0.2">
      <c r="A335" s="131" t="s">
        <v>329</v>
      </c>
      <c r="B335" s="132">
        <v>878</v>
      </c>
      <c r="C335" s="133">
        <v>4</v>
      </c>
      <c r="D335" s="133">
        <v>8</v>
      </c>
      <c r="E335" s="134" t="s">
        <v>328</v>
      </c>
      <c r="F335" s="204">
        <v>0</v>
      </c>
      <c r="G335" s="136">
        <v>842.6</v>
      </c>
      <c r="H335" s="136">
        <v>242.6</v>
      </c>
      <c r="I335" s="136">
        <f t="shared" si="9"/>
        <v>28.791834797056726</v>
      </c>
    </row>
    <row r="336" spans="1:9" ht="22.5" customHeight="1" x14ac:dyDescent="0.2">
      <c r="A336" s="131" t="s">
        <v>28</v>
      </c>
      <c r="B336" s="132">
        <v>878</v>
      </c>
      <c r="C336" s="133">
        <v>4</v>
      </c>
      <c r="D336" s="133">
        <v>8</v>
      </c>
      <c r="E336" s="134" t="s">
        <v>328</v>
      </c>
      <c r="F336" s="204" t="s">
        <v>26</v>
      </c>
      <c r="G336" s="136">
        <v>842.6</v>
      </c>
      <c r="H336" s="136">
        <v>242.6</v>
      </c>
      <c r="I336" s="136">
        <f t="shared" si="9"/>
        <v>28.791834797056726</v>
      </c>
    </row>
    <row r="337" spans="1:9" ht="12" customHeight="1" x14ac:dyDescent="0.2">
      <c r="A337" s="131" t="s">
        <v>327</v>
      </c>
      <c r="B337" s="132">
        <v>878</v>
      </c>
      <c r="C337" s="133">
        <v>4</v>
      </c>
      <c r="D337" s="133">
        <v>9</v>
      </c>
      <c r="E337" s="134">
        <v>0</v>
      </c>
      <c r="F337" s="204">
        <v>0</v>
      </c>
      <c r="G337" s="136">
        <v>77552.2</v>
      </c>
      <c r="H337" s="136">
        <v>38466.5</v>
      </c>
      <c r="I337" s="136">
        <f t="shared" si="9"/>
        <v>49.600785019638387</v>
      </c>
    </row>
    <row r="338" spans="1:9" ht="33.75" customHeight="1" x14ac:dyDescent="0.2">
      <c r="A338" s="131" t="s">
        <v>105</v>
      </c>
      <c r="B338" s="132">
        <v>878</v>
      </c>
      <c r="C338" s="133">
        <v>4</v>
      </c>
      <c r="D338" s="133">
        <v>9</v>
      </c>
      <c r="E338" s="134" t="s">
        <v>104</v>
      </c>
      <c r="F338" s="204">
        <v>0</v>
      </c>
      <c r="G338" s="136">
        <v>76461.2</v>
      </c>
      <c r="H338" s="136">
        <v>38046.5</v>
      </c>
      <c r="I338" s="136">
        <f t="shared" si="9"/>
        <v>49.759224286304686</v>
      </c>
    </row>
    <row r="339" spans="1:9" ht="22.5" customHeight="1" x14ac:dyDescent="0.2">
      <c r="A339" s="131" t="s">
        <v>326</v>
      </c>
      <c r="B339" s="132">
        <v>878</v>
      </c>
      <c r="C339" s="133">
        <v>4</v>
      </c>
      <c r="D339" s="133">
        <v>9</v>
      </c>
      <c r="E339" s="134" t="s">
        <v>325</v>
      </c>
      <c r="F339" s="204">
        <v>0</v>
      </c>
      <c r="G339" s="136">
        <v>76461.2</v>
      </c>
      <c r="H339" s="136">
        <v>38046.5</v>
      </c>
      <c r="I339" s="136">
        <f t="shared" si="9"/>
        <v>49.759224286304686</v>
      </c>
    </row>
    <row r="340" spans="1:9" ht="12" customHeight="1" x14ac:dyDescent="0.2">
      <c r="A340" s="131" t="s">
        <v>324</v>
      </c>
      <c r="B340" s="132">
        <v>878</v>
      </c>
      <c r="C340" s="133">
        <v>4</v>
      </c>
      <c r="D340" s="133">
        <v>9</v>
      </c>
      <c r="E340" s="134" t="s">
        <v>323</v>
      </c>
      <c r="F340" s="204">
        <v>0</v>
      </c>
      <c r="G340" s="136">
        <v>3170</v>
      </c>
      <c r="H340" s="136">
        <v>2687.5</v>
      </c>
      <c r="I340" s="136">
        <f t="shared" si="9"/>
        <v>84.779179810725552</v>
      </c>
    </row>
    <row r="341" spans="1:9" ht="33.75" customHeight="1" x14ac:dyDescent="0.2">
      <c r="A341" s="131" t="s">
        <v>197</v>
      </c>
      <c r="B341" s="132">
        <v>878</v>
      </c>
      <c r="C341" s="133">
        <v>4</v>
      </c>
      <c r="D341" s="133">
        <v>9</v>
      </c>
      <c r="E341" s="134" t="s">
        <v>323</v>
      </c>
      <c r="F341" s="204" t="s">
        <v>195</v>
      </c>
      <c r="G341" s="136">
        <v>3170</v>
      </c>
      <c r="H341" s="136">
        <v>2687.5</v>
      </c>
      <c r="I341" s="136">
        <f t="shared" si="9"/>
        <v>84.779179810725552</v>
      </c>
    </row>
    <row r="342" spans="1:9" ht="12" customHeight="1" x14ac:dyDescent="0.2">
      <c r="A342" s="131" t="s">
        <v>322</v>
      </c>
      <c r="B342" s="132">
        <v>878</v>
      </c>
      <c r="C342" s="133">
        <v>4</v>
      </c>
      <c r="D342" s="133">
        <v>9</v>
      </c>
      <c r="E342" s="134" t="s">
        <v>321</v>
      </c>
      <c r="F342" s="204">
        <v>0</v>
      </c>
      <c r="G342" s="136">
        <v>7483.1</v>
      </c>
      <c r="H342" s="136">
        <v>6480.2</v>
      </c>
      <c r="I342" s="136">
        <f t="shared" si="9"/>
        <v>86.597800376849165</v>
      </c>
    </row>
    <row r="343" spans="1:9" ht="33.75" customHeight="1" x14ac:dyDescent="0.2">
      <c r="A343" s="131" t="s">
        <v>197</v>
      </c>
      <c r="B343" s="132">
        <v>878</v>
      </c>
      <c r="C343" s="133">
        <v>4</v>
      </c>
      <c r="D343" s="133">
        <v>9</v>
      </c>
      <c r="E343" s="134" t="s">
        <v>321</v>
      </c>
      <c r="F343" s="204" t="s">
        <v>195</v>
      </c>
      <c r="G343" s="136">
        <v>7483.1</v>
      </c>
      <c r="H343" s="136">
        <v>6480.2</v>
      </c>
      <c r="I343" s="136">
        <f t="shared" si="9"/>
        <v>86.597800376849165</v>
      </c>
    </row>
    <row r="344" spans="1:9" ht="12" customHeight="1" x14ac:dyDescent="0.2">
      <c r="A344" s="131" t="s">
        <v>320</v>
      </c>
      <c r="B344" s="132">
        <v>878</v>
      </c>
      <c r="C344" s="133">
        <v>4</v>
      </c>
      <c r="D344" s="133">
        <v>9</v>
      </c>
      <c r="E344" s="134" t="s">
        <v>319</v>
      </c>
      <c r="F344" s="204">
        <v>0</v>
      </c>
      <c r="G344" s="136">
        <v>1569.9</v>
      </c>
      <c r="H344" s="136">
        <v>1542.7</v>
      </c>
      <c r="I344" s="136">
        <f t="shared" si="9"/>
        <v>98.267405567233581</v>
      </c>
    </row>
    <row r="345" spans="1:9" ht="33.75" customHeight="1" x14ac:dyDescent="0.2">
      <c r="A345" s="131" t="s">
        <v>197</v>
      </c>
      <c r="B345" s="132">
        <v>878</v>
      </c>
      <c r="C345" s="133">
        <v>4</v>
      </c>
      <c r="D345" s="133">
        <v>9</v>
      </c>
      <c r="E345" s="134" t="s">
        <v>319</v>
      </c>
      <c r="F345" s="204" t="s">
        <v>195</v>
      </c>
      <c r="G345" s="136">
        <v>1569.9</v>
      </c>
      <c r="H345" s="136">
        <v>1542.7</v>
      </c>
      <c r="I345" s="136">
        <f t="shared" si="9"/>
        <v>98.267405567233581</v>
      </c>
    </row>
    <row r="346" spans="1:9" ht="12" customHeight="1" x14ac:dyDescent="0.2">
      <c r="A346" s="131" t="s">
        <v>318</v>
      </c>
      <c r="B346" s="132">
        <v>878</v>
      </c>
      <c r="C346" s="133">
        <v>4</v>
      </c>
      <c r="D346" s="133">
        <v>9</v>
      </c>
      <c r="E346" s="134" t="s">
        <v>317</v>
      </c>
      <c r="F346" s="204">
        <v>0</v>
      </c>
      <c r="G346" s="136">
        <v>4813</v>
      </c>
      <c r="H346" s="136">
        <v>818.1</v>
      </c>
      <c r="I346" s="136">
        <f t="shared" si="9"/>
        <v>16.997714523166422</v>
      </c>
    </row>
    <row r="347" spans="1:9" ht="33.75" customHeight="1" x14ac:dyDescent="0.2">
      <c r="A347" s="131" t="s">
        <v>197</v>
      </c>
      <c r="B347" s="132">
        <v>878</v>
      </c>
      <c r="C347" s="133">
        <v>4</v>
      </c>
      <c r="D347" s="133">
        <v>9</v>
      </c>
      <c r="E347" s="134" t="s">
        <v>317</v>
      </c>
      <c r="F347" s="204" t="s">
        <v>195</v>
      </c>
      <c r="G347" s="136">
        <v>4813</v>
      </c>
      <c r="H347" s="136">
        <v>818.1</v>
      </c>
      <c r="I347" s="136">
        <f t="shared" si="9"/>
        <v>16.997714523166422</v>
      </c>
    </row>
    <row r="348" spans="1:9" ht="12" customHeight="1" x14ac:dyDescent="0.2">
      <c r="A348" s="131" t="s">
        <v>316</v>
      </c>
      <c r="B348" s="132">
        <v>878</v>
      </c>
      <c r="C348" s="133">
        <v>4</v>
      </c>
      <c r="D348" s="133">
        <v>9</v>
      </c>
      <c r="E348" s="134" t="s">
        <v>315</v>
      </c>
      <c r="F348" s="204">
        <v>0</v>
      </c>
      <c r="G348" s="136">
        <v>2976</v>
      </c>
      <c r="H348" s="136">
        <v>912.3</v>
      </c>
      <c r="I348" s="136">
        <f t="shared" si="9"/>
        <v>30.655241935483868</v>
      </c>
    </row>
    <row r="349" spans="1:9" ht="33.75" customHeight="1" x14ac:dyDescent="0.2">
      <c r="A349" s="131" t="s">
        <v>197</v>
      </c>
      <c r="B349" s="132">
        <v>878</v>
      </c>
      <c r="C349" s="133">
        <v>4</v>
      </c>
      <c r="D349" s="133">
        <v>9</v>
      </c>
      <c r="E349" s="134" t="s">
        <v>315</v>
      </c>
      <c r="F349" s="204" t="s">
        <v>195</v>
      </c>
      <c r="G349" s="136">
        <v>2976</v>
      </c>
      <c r="H349" s="136">
        <v>912.3</v>
      </c>
      <c r="I349" s="136">
        <f t="shared" si="9"/>
        <v>30.655241935483868</v>
      </c>
    </row>
    <row r="350" spans="1:9" ht="22.5" customHeight="1" x14ac:dyDescent="0.2">
      <c r="A350" s="131" t="s">
        <v>681</v>
      </c>
      <c r="B350" s="132">
        <v>878</v>
      </c>
      <c r="C350" s="133">
        <v>4</v>
      </c>
      <c r="D350" s="133">
        <v>9</v>
      </c>
      <c r="E350" s="134" t="s">
        <v>682</v>
      </c>
      <c r="F350" s="204">
        <v>0</v>
      </c>
      <c r="G350" s="136">
        <v>1892.6</v>
      </c>
      <c r="H350" s="136">
        <v>400</v>
      </c>
      <c r="I350" s="136">
        <f t="shared" si="9"/>
        <v>21.134946634259748</v>
      </c>
    </row>
    <row r="351" spans="1:9" ht="22.5" customHeight="1" x14ac:dyDescent="0.2">
      <c r="A351" s="131" t="s">
        <v>28</v>
      </c>
      <c r="B351" s="132">
        <v>878</v>
      </c>
      <c r="C351" s="133">
        <v>4</v>
      </c>
      <c r="D351" s="133">
        <v>9</v>
      </c>
      <c r="E351" s="134" t="s">
        <v>682</v>
      </c>
      <c r="F351" s="204" t="s">
        <v>26</v>
      </c>
      <c r="G351" s="136">
        <v>1892.6</v>
      </c>
      <c r="H351" s="136">
        <v>400</v>
      </c>
      <c r="I351" s="136">
        <f t="shared" si="9"/>
        <v>21.134946634259748</v>
      </c>
    </row>
    <row r="352" spans="1:9" ht="22.5" customHeight="1" x14ac:dyDescent="0.2">
      <c r="A352" s="131" t="s">
        <v>314</v>
      </c>
      <c r="B352" s="132">
        <v>878</v>
      </c>
      <c r="C352" s="133">
        <v>4</v>
      </c>
      <c r="D352" s="133">
        <v>9</v>
      </c>
      <c r="E352" s="134" t="s">
        <v>313</v>
      </c>
      <c r="F352" s="204">
        <v>0</v>
      </c>
      <c r="G352" s="136">
        <v>54556.6</v>
      </c>
      <c r="H352" s="136">
        <v>25205.7</v>
      </c>
      <c r="I352" s="136">
        <f t="shared" si="9"/>
        <v>46.201009593706353</v>
      </c>
    </row>
    <row r="353" spans="1:9" ht="22.5" customHeight="1" x14ac:dyDescent="0.2">
      <c r="A353" s="131" t="s">
        <v>244</v>
      </c>
      <c r="B353" s="132">
        <v>878</v>
      </c>
      <c r="C353" s="133">
        <v>4</v>
      </c>
      <c r="D353" s="133">
        <v>9</v>
      </c>
      <c r="E353" s="134" t="s">
        <v>313</v>
      </c>
      <c r="F353" s="204" t="s">
        <v>242</v>
      </c>
      <c r="G353" s="136">
        <v>54556.6</v>
      </c>
      <c r="H353" s="136">
        <v>25205.7</v>
      </c>
      <c r="I353" s="136">
        <f t="shared" si="9"/>
        <v>46.201009593706353</v>
      </c>
    </row>
    <row r="354" spans="1:9" ht="22.5" customHeight="1" x14ac:dyDescent="0.2">
      <c r="A354" s="131" t="s">
        <v>188</v>
      </c>
      <c r="B354" s="132">
        <v>878</v>
      </c>
      <c r="C354" s="133">
        <v>4</v>
      </c>
      <c r="D354" s="133">
        <v>9</v>
      </c>
      <c r="E354" s="134" t="s">
        <v>187</v>
      </c>
      <c r="F354" s="204">
        <v>0</v>
      </c>
      <c r="G354" s="136">
        <v>1091</v>
      </c>
      <c r="H354" s="136">
        <v>420</v>
      </c>
      <c r="I354" s="136">
        <f t="shared" si="9"/>
        <v>38.4967919340055</v>
      </c>
    </row>
    <row r="355" spans="1:9" ht="33.75" customHeight="1" x14ac:dyDescent="0.2">
      <c r="A355" s="131" t="s">
        <v>312</v>
      </c>
      <c r="B355" s="132">
        <v>878</v>
      </c>
      <c r="C355" s="133">
        <v>4</v>
      </c>
      <c r="D355" s="133">
        <v>9</v>
      </c>
      <c r="E355" s="134" t="s">
        <v>311</v>
      </c>
      <c r="F355" s="204">
        <v>0</v>
      </c>
      <c r="G355" s="136">
        <v>1091</v>
      </c>
      <c r="H355" s="136">
        <v>420</v>
      </c>
      <c r="I355" s="136">
        <f t="shared" si="9"/>
        <v>38.4967919340055</v>
      </c>
    </row>
    <row r="356" spans="1:9" ht="22.5" customHeight="1" x14ac:dyDescent="0.2">
      <c r="A356" s="131" t="s">
        <v>310</v>
      </c>
      <c r="B356" s="132">
        <v>878</v>
      </c>
      <c r="C356" s="133">
        <v>4</v>
      </c>
      <c r="D356" s="133">
        <v>9</v>
      </c>
      <c r="E356" s="134" t="s">
        <v>309</v>
      </c>
      <c r="F356" s="204">
        <v>0</v>
      </c>
      <c r="G356" s="136">
        <v>420</v>
      </c>
      <c r="H356" s="136">
        <v>420</v>
      </c>
      <c r="I356" s="136">
        <f t="shared" si="9"/>
        <v>100</v>
      </c>
    </row>
    <row r="357" spans="1:9" ht="33.75" customHeight="1" x14ac:dyDescent="0.2">
      <c r="A357" s="131" t="s">
        <v>197</v>
      </c>
      <c r="B357" s="132">
        <v>878</v>
      </c>
      <c r="C357" s="133">
        <v>4</v>
      </c>
      <c r="D357" s="133">
        <v>9</v>
      </c>
      <c r="E357" s="134" t="s">
        <v>309</v>
      </c>
      <c r="F357" s="204" t="s">
        <v>195</v>
      </c>
      <c r="G357" s="136">
        <v>420</v>
      </c>
      <c r="H357" s="136">
        <v>420</v>
      </c>
      <c r="I357" s="136">
        <f t="shared" si="9"/>
        <v>100</v>
      </c>
    </row>
    <row r="358" spans="1:9" ht="33.75" customHeight="1" x14ac:dyDescent="0.2">
      <c r="A358" s="131" t="s">
        <v>308</v>
      </c>
      <c r="B358" s="132">
        <v>878</v>
      </c>
      <c r="C358" s="133">
        <v>4</v>
      </c>
      <c r="D358" s="133">
        <v>9</v>
      </c>
      <c r="E358" s="134" t="s">
        <v>307</v>
      </c>
      <c r="F358" s="204">
        <v>0</v>
      </c>
      <c r="G358" s="136">
        <v>671</v>
      </c>
      <c r="H358" s="136">
        <v>308.5</v>
      </c>
      <c r="I358" s="136">
        <f t="shared" si="9"/>
        <v>45.976154992548437</v>
      </c>
    </row>
    <row r="359" spans="1:9" ht="33.75" customHeight="1" x14ac:dyDescent="0.2">
      <c r="A359" s="131" t="s">
        <v>197</v>
      </c>
      <c r="B359" s="132">
        <v>878</v>
      </c>
      <c r="C359" s="133">
        <v>4</v>
      </c>
      <c r="D359" s="133">
        <v>9</v>
      </c>
      <c r="E359" s="134" t="s">
        <v>307</v>
      </c>
      <c r="F359" s="204" t="s">
        <v>195</v>
      </c>
      <c r="G359" s="136">
        <v>671</v>
      </c>
      <c r="H359" s="136">
        <v>308.5</v>
      </c>
      <c r="I359" s="136">
        <f t="shared" si="9"/>
        <v>45.976154992548437</v>
      </c>
    </row>
    <row r="360" spans="1:9" ht="12" customHeight="1" x14ac:dyDescent="0.2">
      <c r="A360" s="131" t="s">
        <v>306</v>
      </c>
      <c r="B360" s="132">
        <v>878</v>
      </c>
      <c r="C360" s="133">
        <v>4</v>
      </c>
      <c r="D360" s="133">
        <v>12</v>
      </c>
      <c r="E360" s="134">
        <v>0</v>
      </c>
      <c r="F360" s="204">
        <v>0</v>
      </c>
      <c r="G360" s="136">
        <v>1980</v>
      </c>
      <c r="H360" s="136">
        <v>581.9</v>
      </c>
      <c r="I360" s="136">
        <f t="shared" si="9"/>
        <v>29.388888888888886</v>
      </c>
    </row>
    <row r="361" spans="1:9" ht="33.75" customHeight="1" x14ac:dyDescent="0.2">
      <c r="A361" s="131" t="s">
        <v>105</v>
      </c>
      <c r="B361" s="132">
        <v>878</v>
      </c>
      <c r="C361" s="133">
        <v>4</v>
      </c>
      <c r="D361" s="133">
        <v>12</v>
      </c>
      <c r="E361" s="134" t="s">
        <v>104</v>
      </c>
      <c r="F361" s="204">
        <v>0</v>
      </c>
      <c r="G361" s="136">
        <v>1980</v>
      </c>
      <c r="H361" s="136">
        <v>581.9</v>
      </c>
      <c r="I361" s="136">
        <f t="shared" si="9"/>
        <v>29.388888888888886</v>
      </c>
    </row>
    <row r="362" spans="1:9" ht="12" customHeight="1" x14ac:dyDescent="0.2">
      <c r="A362" s="131" t="s">
        <v>271</v>
      </c>
      <c r="B362" s="132">
        <v>878</v>
      </c>
      <c r="C362" s="133">
        <v>4</v>
      </c>
      <c r="D362" s="133">
        <v>12</v>
      </c>
      <c r="E362" s="134" t="s">
        <v>270</v>
      </c>
      <c r="F362" s="204">
        <v>0</v>
      </c>
      <c r="G362" s="136">
        <v>1980</v>
      </c>
      <c r="H362" s="136">
        <v>581.9</v>
      </c>
      <c r="I362" s="136">
        <f t="shared" si="9"/>
        <v>29.388888888888886</v>
      </c>
    </row>
    <row r="363" spans="1:9" ht="22.5" customHeight="1" x14ac:dyDescent="0.2">
      <c r="A363" s="131" t="s">
        <v>269</v>
      </c>
      <c r="B363" s="132">
        <v>878</v>
      </c>
      <c r="C363" s="133">
        <v>4</v>
      </c>
      <c r="D363" s="133">
        <v>12</v>
      </c>
      <c r="E363" s="134" t="s">
        <v>268</v>
      </c>
      <c r="F363" s="204">
        <v>0</v>
      </c>
      <c r="G363" s="136">
        <v>1980</v>
      </c>
      <c r="H363" s="136">
        <v>581.9</v>
      </c>
      <c r="I363" s="136">
        <f t="shared" si="9"/>
        <v>29.388888888888886</v>
      </c>
    </row>
    <row r="364" spans="1:9" ht="22.5" customHeight="1" x14ac:dyDescent="0.2">
      <c r="A364" s="131" t="s">
        <v>28</v>
      </c>
      <c r="B364" s="132">
        <v>878</v>
      </c>
      <c r="C364" s="133">
        <v>4</v>
      </c>
      <c r="D364" s="133">
        <v>12</v>
      </c>
      <c r="E364" s="134" t="s">
        <v>268</v>
      </c>
      <c r="F364" s="204" t="s">
        <v>26</v>
      </c>
      <c r="G364" s="136">
        <v>1980</v>
      </c>
      <c r="H364" s="136">
        <v>581.9</v>
      </c>
      <c r="I364" s="136">
        <f t="shared" si="9"/>
        <v>29.388888888888886</v>
      </c>
    </row>
    <row r="365" spans="1:9" ht="12" customHeight="1" x14ac:dyDescent="0.2">
      <c r="A365" s="131" t="s">
        <v>265</v>
      </c>
      <c r="B365" s="132">
        <v>878</v>
      </c>
      <c r="C365" s="133">
        <v>5</v>
      </c>
      <c r="D365" s="133">
        <v>0</v>
      </c>
      <c r="E365" s="134">
        <v>0</v>
      </c>
      <c r="F365" s="204">
        <v>0</v>
      </c>
      <c r="G365" s="136">
        <v>155935.4</v>
      </c>
      <c r="H365" s="136">
        <v>109433.5</v>
      </c>
      <c r="I365" s="136">
        <f t="shared" si="9"/>
        <v>70.178740683642076</v>
      </c>
    </row>
    <row r="366" spans="1:9" ht="12" customHeight="1" x14ac:dyDescent="0.2">
      <c r="A366" s="131" t="s">
        <v>264</v>
      </c>
      <c r="B366" s="132">
        <v>878</v>
      </c>
      <c r="C366" s="133">
        <v>5</v>
      </c>
      <c r="D366" s="133">
        <v>1</v>
      </c>
      <c r="E366" s="134">
        <v>0</v>
      </c>
      <c r="F366" s="204">
        <v>0</v>
      </c>
      <c r="G366" s="136">
        <v>19597.400000000001</v>
      </c>
      <c r="H366" s="136">
        <v>14942.9</v>
      </c>
      <c r="I366" s="136">
        <f t="shared" si="9"/>
        <v>76.249400430669368</v>
      </c>
    </row>
    <row r="367" spans="1:9" ht="33.75" customHeight="1" x14ac:dyDescent="0.2">
      <c r="A367" s="131" t="s">
        <v>105</v>
      </c>
      <c r="B367" s="132">
        <v>878</v>
      </c>
      <c r="C367" s="133">
        <v>5</v>
      </c>
      <c r="D367" s="133">
        <v>1</v>
      </c>
      <c r="E367" s="134" t="s">
        <v>104</v>
      </c>
      <c r="F367" s="204">
        <v>0</v>
      </c>
      <c r="G367" s="136">
        <v>19557</v>
      </c>
      <c r="H367" s="136">
        <v>14902.5</v>
      </c>
      <c r="I367" s="136">
        <f t="shared" si="9"/>
        <v>76.200337475072871</v>
      </c>
    </row>
    <row r="368" spans="1:9" ht="22.5" customHeight="1" x14ac:dyDescent="0.2">
      <c r="A368" s="131" t="s">
        <v>206</v>
      </c>
      <c r="B368" s="132">
        <v>878</v>
      </c>
      <c r="C368" s="133">
        <v>5</v>
      </c>
      <c r="D368" s="133">
        <v>1</v>
      </c>
      <c r="E368" s="134" t="s">
        <v>205</v>
      </c>
      <c r="F368" s="204">
        <v>0</v>
      </c>
      <c r="G368" s="136">
        <v>19557</v>
      </c>
      <c r="H368" s="136">
        <v>14902.5</v>
      </c>
      <c r="I368" s="136">
        <f t="shared" si="9"/>
        <v>76.200337475072871</v>
      </c>
    </row>
    <row r="369" spans="1:9" ht="12" customHeight="1" x14ac:dyDescent="0.2">
      <c r="A369" s="131" t="s">
        <v>263</v>
      </c>
      <c r="B369" s="132">
        <v>878</v>
      </c>
      <c r="C369" s="133">
        <v>5</v>
      </c>
      <c r="D369" s="133">
        <v>1</v>
      </c>
      <c r="E369" s="134" t="s">
        <v>262</v>
      </c>
      <c r="F369" s="204">
        <v>0</v>
      </c>
      <c r="G369" s="136">
        <f>G370</f>
        <v>3469.5</v>
      </c>
      <c r="H369" s="136">
        <v>3469.5</v>
      </c>
      <c r="I369" s="136">
        <f t="shared" si="9"/>
        <v>100</v>
      </c>
    </row>
    <row r="370" spans="1:9" ht="33.75" customHeight="1" x14ac:dyDescent="0.2">
      <c r="A370" s="131" t="s">
        <v>197</v>
      </c>
      <c r="B370" s="132">
        <v>878</v>
      </c>
      <c r="C370" s="133">
        <v>5</v>
      </c>
      <c r="D370" s="133">
        <v>1</v>
      </c>
      <c r="E370" s="134" t="s">
        <v>262</v>
      </c>
      <c r="F370" s="204" t="s">
        <v>195</v>
      </c>
      <c r="G370" s="136">
        <v>3469.5</v>
      </c>
      <c r="H370" s="136">
        <v>3469.5</v>
      </c>
      <c r="I370" s="136">
        <f t="shared" si="9"/>
        <v>100</v>
      </c>
    </row>
    <row r="371" spans="1:9" ht="12" customHeight="1" x14ac:dyDescent="0.2">
      <c r="A371" s="131" t="s">
        <v>261</v>
      </c>
      <c r="B371" s="132">
        <v>878</v>
      </c>
      <c r="C371" s="133">
        <v>5</v>
      </c>
      <c r="D371" s="133">
        <v>1</v>
      </c>
      <c r="E371" s="134" t="s">
        <v>260</v>
      </c>
      <c r="F371" s="204">
        <v>0</v>
      </c>
      <c r="G371" s="136">
        <v>5830.5</v>
      </c>
      <c r="H371" s="136">
        <v>5830.5</v>
      </c>
      <c r="I371" s="136">
        <f t="shared" si="9"/>
        <v>100</v>
      </c>
    </row>
    <row r="372" spans="1:9" ht="33.75" customHeight="1" x14ac:dyDescent="0.2">
      <c r="A372" s="131" t="s">
        <v>197</v>
      </c>
      <c r="B372" s="132">
        <v>878</v>
      </c>
      <c r="C372" s="133">
        <v>5</v>
      </c>
      <c r="D372" s="133">
        <v>1</v>
      </c>
      <c r="E372" s="134" t="s">
        <v>260</v>
      </c>
      <c r="F372" s="204" t="s">
        <v>195</v>
      </c>
      <c r="G372" s="136">
        <v>5830.5</v>
      </c>
      <c r="H372" s="136">
        <v>5830.5</v>
      </c>
      <c r="I372" s="136">
        <f t="shared" si="9"/>
        <v>100</v>
      </c>
    </row>
    <row r="373" spans="1:9" ht="56.25" customHeight="1" x14ac:dyDescent="0.2">
      <c r="A373" s="131" t="s">
        <v>204</v>
      </c>
      <c r="B373" s="132">
        <v>878</v>
      </c>
      <c r="C373" s="133">
        <v>5</v>
      </c>
      <c r="D373" s="133">
        <v>1</v>
      </c>
      <c r="E373" s="134" t="s">
        <v>203</v>
      </c>
      <c r="F373" s="204">
        <v>0</v>
      </c>
      <c r="G373" s="136">
        <v>359.6</v>
      </c>
      <c r="H373" s="136">
        <v>99.8</v>
      </c>
      <c r="I373" s="136">
        <f t="shared" ref="I373:I432" si="10">H373/G373*100</f>
        <v>27.753058954393765</v>
      </c>
    </row>
    <row r="374" spans="1:9" ht="22.5" customHeight="1" x14ac:dyDescent="0.2">
      <c r="A374" s="131" t="s">
        <v>28</v>
      </c>
      <c r="B374" s="132">
        <v>878</v>
      </c>
      <c r="C374" s="133">
        <v>5</v>
      </c>
      <c r="D374" s="133">
        <v>1</v>
      </c>
      <c r="E374" s="134" t="s">
        <v>203</v>
      </c>
      <c r="F374" s="204" t="s">
        <v>26</v>
      </c>
      <c r="G374" s="136">
        <v>359.6</v>
      </c>
      <c r="H374" s="136">
        <v>99.8</v>
      </c>
      <c r="I374" s="136">
        <f t="shared" si="10"/>
        <v>27.753058954393765</v>
      </c>
    </row>
    <row r="375" spans="1:9" ht="22.5" customHeight="1" x14ac:dyDescent="0.2">
      <c r="A375" s="131" t="s">
        <v>259</v>
      </c>
      <c r="B375" s="132">
        <v>878</v>
      </c>
      <c r="C375" s="133">
        <v>5</v>
      </c>
      <c r="D375" s="133">
        <v>1</v>
      </c>
      <c r="E375" s="134" t="s">
        <v>258</v>
      </c>
      <c r="F375" s="204">
        <v>0</v>
      </c>
      <c r="G375" s="136">
        <v>6330</v>
      </c>
      <c r="H375" s="136">
        <v>4439.5</v>
      </c>
      <c r="I375" s="136">
        <f t="shared" si="10"/>
        <v>70.134281200631904</v>
      </c>
    </row>
    <row r="376" spans="1:9" ht="22.5" customHeight="1" x14ac:dyDescent="0.2">
      <c r="A376" s="131" t="s">
        <v>28</v>
      </c>
      <c r="B376" s="132">
        <v>878</v>
      </c>
      <c r="C376" s="133">
        <v>5</v>
      </c>
      <c r="D376" s="133">
        <v>1</v>
      </c>
      <c r="E376" s="134" t="s">
        <v>258</v>
      </c>
      <c r="F376" s="204" t="s">
        <v>26</v>
      </c>
      <c r="G376" s="136">
        <v>99.6</v>
      </c>
      <c r="H376" s="136">
        <v>99.6</v>
      </c>
      <c r="I376" s="136">
        <f t="shared" si="10"/>
        <v>100</v>
      </c>
    </row>
    <row r="377" spans="1:9" ht="33.75" customHeight="1" x14ac:dyDescent="0.2">
      <c r="A377" s="131" t="s">
        <v>197</v>
      </c>
      <c r="B377" s="132">
        <v>878</v>
      </c>
      <c r="C377" s="133">
        <v>5</v>
      </c>
      <c r="D377" s="133">
        <v>1</v>
      </c>
      <c r="E377" s="134" t="s">
        <v>258</v>
      </c>
      <c r="F377" s="204" t="s">
        <v>195</v>
      </c>
      <c r="G377" s="136">
        <v>6230.4</v>
      </c>
      <c r="H377" s="136">
        <v>4339.8999999999996</v>
      </c>
      <c r="I377" s="136">
        <f t="shared" si="10"/>
        <v>69.656843862352332</v>
      </c>
    </row>
    <row r="378" spans="1:9" ht="22.5" customHeight="1" x14ac:dyDescent="0.2">
      <c r="A378" s="131" t="s">
        <v>257</v>
      </c>
      <c r="B378" s="132">
        <v>878</v>
      </c>
      <c r="C378" s="133">
        <v>5</v>
      </c>
      <c r="D378" s="133">
        <v>1</v>
      </c>
      <c r="E378" s="134" t="s">
        <v>256</v>
      </c>
      <c r="F378" s="204">
        <v>0</v>
      </c>
      <c r="G378" s="136">
        <v>2630.2</v>
      </c>
      <c r="H378" s="136">
        <v>164.4</v>
      </c>
      <c r="I378" s="136">
        <f t="shared" si="10"/>
        <v>6.2504752490304929</v>
      </c>
    </row>
    <row r="379" spans="1:9" ht="33.75" customHeight="1" x14ac:dyDescent="0.2">
      <c r="A379" s="131" t="s">
        <v>197</v>
      </c>
      <c r="B379" s="132">
        <v>878</v>
      </c>
      <c r="C379" s="133">
        <v>5</v>
      </c>
      <c r="D379" s="133">
        <v>1</v>
      </c>
      <c r="E379" s="134" t="s">
        <v>256</v>
      </c>
      <c r="F379" s="204" t="s">
        <v>195</v>
      </c>
      <c r="G379" s="136">
        <v>2630.2</v>
      </c>
      <c r="H379" s="136">
        <v>164.4</v>
      </c>
      <c r="I379" s="136">
        <f t="shared" si="10"/>
        <v>6.2504752490304929</v>
      </c>
    </row>
    <row r="380" spans="1:9" ht="12" customHeight="1" x14ac:dyDescent="0.2">
      <c r="A380" s="131" t="s">
        <v>255</v>
      </c>
      <c r="B380" s="132">
        <v>878</v>
      </c>
      <c r="C380" s="133">
        <v>5</v>
      </c>
      <c r="D380" s="133">
        <v>1</v>
      </c>
      <c r="E380" s="134" t="s">
        <v>254</v>
      </c>
      <c r="F380" s="204">
        <v>0</v>
      </c>
      <c r="G380" s="136">
        <v>937</v>
      </c>
      <c r="H380" s="136">
        <v>590.29999999999995</v>
      </c>
      <c r="I380" s="136">
        <f t="shared" si="10"/>
        <v>62.998932764140868</v>
      </c>
    </row>
    <row r="381" spans="1:9" ht="33.75" customHeight="1" x14ac:dyDescent="0.2">
      <c r="A381" s="131" t="s">
        <v>197</v>
      </c>
      <c r="B381" s="132">
        <v>878</v>
      </c>
      <c r="C381" s="133">
        <v>5</v>
      </c>
      <c r="D381" s="133">
        <v>1</v>
      </c>
      <c r="E381" s="134" t="s">
        <v>254</v>
      </c>
      <c r="F381" s="204" t="s">
        <v>195</v>
      </c>
      <c r="G381" s="136">
        <v>865.9</v>
      </c>
      <c r="H381" s="136">
        <v>519.20000000000005</v>
      </c>
      <c r="I381" s="136">
        <f t="shared" si="10"/>
        <v>59.960734495900226</v>
      </c>
    </row>
    <row r="382" spans="1:9" ht="78.75" customHeight="1" x14ac:dyDescent="0.2">
      <c r="A382" s="131" t="s">
        <v>40</v>
      </c>
      <c r="B382" s="132">
        <v>878</v>
      </c>
      <c r="C382" s="133">
        <v>5</v>
      </c>
      <c r="D382" s="133">
        <v>1</v>
      </c>
      <c r="E382" s="134" t="s">
        <v>254</v>
      </c>
      <c r="F382" s="204" t="s">
        <v>39</v>
      </c>
      <c r="G382" s="136">
        <v>71.099999999999994</v>
      </c>
      <c r="H382" s="136">
        <v>71.099999999999994</v>
      </c>
      <c r="I382" s="136">
        <f t="shared" si="10"/>
        <v>100</v>
      </c>
    </row>
    <row r="383" spans="1:9" ht="22.5" customHeight="1" x14ac:dyDescent="0.2">
      <c r="A383" s="131" t="s">
        <v>202</v>
      </c>
      <c r="B383" s="132">
        <v>878</v>
      </c>
      <c r="C383" s="133">
        <v>5</v>
      </c>
      <c r="D383" s="133">
        <v>1</v>
      </c>
      <c r="E383" s="134" t="s">
        <v>201</v>
      </c>
      <c r="F383" s="204">
        <v>0</v>
      </c>
      <c r="G383" s="136">
        <v>40.4</v>
      </c>
      <c r="H383" s="136">
        <v>40.4</v>
      </c>
      <c r="I383" s="136">
        <f t="shared" si="10"/>
        <v>100</v>
      </c>
    </row>
    <row r="384" spans="1:9" ht="22.5" customHeight="1" x14ac:dyDescent="0.2">
      <c r="A384" s="131" t="s">
        <v>28</v>
      </c>
      <c r="B384" s="132">
        <v>878</v>
      </c>
      <c r="C384" s="133">
        <v>5</v>
      </c>
      <c r="D384" s="133">
        <v>1</v>
      </c>
      <c r="E384" s="134" t="s">
        <v>201</v>
      </c>
      <c r="F384" s="204" t="s">
        <v>26</v>
      </c>
      <c r="G384" s="136">
        <v>40.4</v>
      </c>
      <c r="H384" s="136">
        <v>40.4</v>
      </c>
      <c r="I384" s="136">
        <f t="shared" si="10"/>
        <v>100</v>
      </c>
    </row>
    <row r="385" spans="1:9" ht="12" customHeight="1" x14ac:dyDescent="0.2">
      <c r="A385" s="131" t="s">
        <v>248</v>
      </c>
      <c r="B385" s="132">
        <v>878</v>
      </c>
      <c r="C385" s="133">
        <v>5</v>
      </c>
      <c r="D385" s="133">
        <v>2</v>
      </c>
      <c r="E385" s="134">
        <v>0</v>
      </c>
      <c r="F385" s="204">
        <v>0</v>
      </c>
      <c r="G385" s="136">
        <v>2773</v>
      </c>
      <c r="H385" s="136">
        <v>471.4</v>
      </c>
      <c r="I385" s="136">
        <f t="shared" si="10"/>
        <v>16.999639379733139</v>
      </c>
    </row>
    <row r="386" spans="1:9" ht="33.75" customHeight="1" x14ac:dyDescent="0.2">
      <c r="A386" s="131" t="s">
        <v>105</v>
      </c>
      <c r="B386" s="132">
        <v>878</v>
      </c>
      <c r="C386" s="133">
        <v>5</v>
      </c>
      <c r="D386" s="133">
        <v>2</v>
      </c>
      <c r="E386" s="134" t="s">
        <v>104</v>
      </c>
      <c r="F386" s="204">
        <v>0</v>
      </c>
      <c r="G386" s="136">
        <v>2773</v>
      </c>
      <c r="H386" s="136">
        <v>471.4</v>
      </c>
      <c r="I386" s="136">
        <f t="shared" si="10"/>
        <v>16.999639379733139</v>
      </c>
    </row>
    <row r="387" spans="1:9" ht="33.75" customHeight="1" x14ac:dyDescent="0.2">
      <c r="A387" s="131" t="s">
        <v>247</v>
      </c>
      <c r="B387" s="132">
        <v>878</v>
      </c>
      <c r="C387" s="133">
        <v>5</v>
      </c>
      <c r="D387" s="133">
        <v>2</v>
      </c>
      <c r="E387" s="134" t="s">
        <v>246</v>
      </c>
      <c r="F387" s="204">
        <v>0</v>
      </c>
      <c r="G387" s="136">
        <v>2773</v>
      </c>
      <c r="H387" s="136">
        <v>471.4</v>
      </c>
      <c r="I387" s="136">
        <f t="shared" si="10"/>
        <v>16.999639379733139</v>
      </c>
    </row>
    <row r="388" spans="1:9" ht="22.5" customHeight="1" x14ac:dyDescent="0.2">
      <c r="A388" s="131" t="s">
        <v>245</v>
      </c>
      <c r="B388" s="132">
        <v>878</v>
      </c>
      <c r="C388" s="133">
        <v>5</v>
      </c>
      <c r="D388" s="133">
        <v>2</v>
      </c>
      <c r="E388" s="134" t="s">
        <v>243</v>
      </c>
      <c r="F388" s="204">
        <v>0</v>
      </c>
      <c r="G388" s="136">
        <v>551.20000000000005</v>
      </c>
      <c r="H388" s="136">
        <v>350</v>
      </c>
      <c r="I388" s="136">
        <f t="shared" si="10"/>
        <v>63.497822931785187</v>
      </c>
    </row>
    <row r="389" spans="1:9" ht="22.5" customHeight="1" x14ac:dyDescent="0.2">
      <c r="A389" s="131" t="s">
        <v>244</v>
      </c>
      <c r="B389" s="132">
        <v>878</v>
      </c>
      <c r="C389" s="133">
        <v>5</v>
      </c>
      <c r="D389" s="133">
        <v>2</v>
      </c>
      <c r="E389" s="134" t="s">
        <v>243</v>
      </c>
      <c r="F389" s="204" t="s">
        <v>242</v>
      </c>
      <c r="G389" s="136">
        <v>551.20000000000005</v>
      </c>
      <c r="H389" s="136">
        <v>350</v>
      </c>
      <c r="I389" s="136">
        <f t="shared" si="10"/>
        <v>63.497822931785187</v>
      </c>
    </row>
    <row r="390" spans="1:9" ht="22.5" customHeight="1" x14ac:dyDescent="0.2">
      <c r="A390" s="131" t="s">
        <v>239</v>
      </c>
      <c r="B390" s="132">
        <v>878</v>
      </c>
      <c r="C390" s="133">
        <v>5</v>
      </c>
      <c r="D390" s="133">
        <v>2</v>
      </c>
      <c r="E390" s="134" t="s">
        <v>238</v>
      </c>
      <c r="F390" s="204">
        <v>0</v>
      </c>
      <c r="G390" s="136">
        <v>1221.8</v>
      </c>
      <c r="H390" s="136">
        <v>71.400000000000006</v>
      </c>
      <c r="I390" s="136">
        <f t="shared" si="10"/>
        <v>5.8438369618595516</v>
      </c>
    </row>
    <row r="391" spans="1:9" ht="22.5" customHeight="1" x14ac:dyDescent="0.2">
      <c r="A391" s="131" t="s">
        <v>28</v>
      </c>
      <c r="B391" s="132">
        <v>878</v>
      </c>
      <c r="C391" s="133">
        <v>5</v>
      </c>
      <c r="D391" s="133">
        <v>2</v>
      </c>
      <c r="E391" s="134" t="s">
        <v>238</v>
      </c>
      <c r="F391" s="204" t="s">
        <v>26</v>
      </c>
      <c r="G391" s="136">
        <v>1221.8</v>
      </c>
      <c r="H391" s="136">
        <v>71.400000000000006</v>
      </c>
      <c r="I391" s="136">
        <f t="shared" si="10"/>
        <v>5.8438369618595516</v>
      </c>
    </row>
    <row r="392" spans="1:9" ht="12" customHeight="1" x14ac:dyDescent="0.2">
      <c r="A392" s="131" t="s">
        <v>237</v>
      </c>
      <c r="B392" s="132">
        <v>878</v>
      </c>
      <c r="C392" s="133">
        <v>5</v>
      </c>
      <c r="D392" s="133">
        <v>2</v>
      </c>
      <c r="E392" s="134" t="s">
        <v>236</v>
      </c>
      <c r="F392" s="204">
        <v>0</v>
      </c>
      <c r="G392" s="136">
        <v>650</v>
      </c>
      <c r="H392" s="136"/>
      <c r="I392" s="136"/>
    </row>
    <row r="393" spans="1:9" ht="33.75" customHeight="1" x14ac:dyDescent="0.2">
      <c r="A393" s="131" t="s">
        <v>197</v>
      </c>
      <c r="B393" s="132">
        <v>878</v>
      </c>
      <c r="C393" s="133">
        <v>5</v>
      </c>
      <c r="D393" s="133">
        <v>2</v>
      </c>
      <c r="E393" s="134" t="s">
        <v>236</v>
      </c>
      <c r="F393" s="204" t="s">
        <v>195</v>
      </c>
      <c r="G393" s="136">
        <v>650</v>
      </c>
      <c r="H393" s="136"/>
      <c r="I393" s="136"/>
    </row>
    <row r="394" spans="1:9" ht="12" customHeight="1" x14ac:dyDescent="0.2">
      <c r="A394" s="131" t="s">
        <v>235</v>
      </c>
      <c r="B394" s="132">
        <v>878</v>
      </c>
      <c r="C394" s="133">
        <v>5</v>
      </c>
      <c r="D394" s="133">
        <v>2</v>
      </c>
      <c r="E394" s="134" t="s">
        <v>234</v>
      </c>
      <c r="F394" s="204">
        <v>0</v>
      </c>
      <c r="G394" s="136">
        <v>350</v>
      </c>
      <c r="H394" s="136">
        <v>50</v>
      </c>
      <c r="I394" s="136">
        <f t="shared" si="10"/>
        <v>14.285714285714285</v>
      </c>
    </row>
    <row r="395" spans="1:9" ht="33.75" customHeight="1" x14ac:dyDescent="0.2">
      <c r="A395" s="131" t="s">
        <v>197</v>
      </c>
      <c r="B395" s="132">
        <v>878</v>
      </c>
      <c r="C395" s="133">
        <v>5</v>
      </c>
      <c r="D395" s="133">
        <v>2</v>
      </c>
      <c r="E395" s="134" t="s">
        <v>234</v>
      </c>
      <c r="F395" s="204" t="s">
        <v>195</v>
      </c>
      <c r="G395" s="136">
        <v>350</v>
      </c>
      <c r="H395" s="136">
        <v>50</v>
      </c>
      <c r="I395" s="136">
        <f t="shared" si="10"/>
        <v>14.285714285714285</v>
      </c>
    </row>
    <row r="396" spans="1:9" ht="12" customHeight="1" x14ac:dyDescent="0.2">
      <c r="A396" s="131" t="s">
        <v>233</v>
      </c>
      <c r="B396" s="132">
        <v>878</v>
      </c>
      <c r="C396" s="133">
        <v>5</v>
      </c>
      <c r="D396" s="133">
        <v>3</v>
      </c>
      <c r="E396" s="134">
        <v>0</v>
      </c>
      <c r="F396" s="204">
        <v>0</v>
      </c>
      <c r="G396" s="136">
        <v>128390</v>
      </c>
      <c r="H396" s="136">
        <v>91070.7</v>
      </c>
      <c r="I396" s="136">
        <f t="shared" si="10"/>
        <v>70.932860814705194</v>
      </c>
    </row>
    <row r="397" spans="1:9" ht="33.75" customHeight="1" x14ac:dyDescent="0.2">
      <c r="A397" s="131" t="s">
        <v>105</v>
      </c>
      <c r="B397" s="132">
        <v>878</v>
      </c>
      <c r="C397" s="133">
        <v>5</v>
      </c>
      <c r="D397" s="133">
        <v>3</v>
      </c>
      <c r="E397" s="134" t="s">
        <v>104</v>
      </c>
      <c r="F397" s="204">
        <v>0</v>
      </c>
      <c r="G397" s="136">
        <v>123678.7</v>
      </c>
      <c r="H397" s="136">
        <v>88859.4</v>
      </c>
      <c r="I397" s="136">
        <f t="shared" si="10"/>
        <v>71.846971224632867</v>
      </c>
    </row>
    <row r="398" spans="1:9" ht="22.5" customHeight="1" x14ac:dyDescent="0.2">
      <c r="A398" s="131" t="s">
        <v>232</v>
      </c>
      <c r="B398" s="132">
        <v>878</v>
      </c>
      <c r="C398" s="133">
        <v>5</v>
      </c>
      <c r="D398" s="133">
        <v>3</v>
      </c>
      <c r="E398" s="134" t="s">
        <v>231</v>
      </c>
      <c r="F398" s="204">
        <v>0</v>
      </c>
      <c r="G398" s="136">
        <v>123578.7</v>
      </c>
      <c r="H398" s="136">
        <v>88859.4</v>
      </c>
      <c r="I398" s="136">
        <f t="shared" si="10"/>
        <v>71.9051098611654</v>
      </c>
    </row>
    <row r="399" spans="1:9" ht="12" customHeight="1" x14ac:dyDescent="0.2">
      <c r="A399" s="131" t="s">
        <v>230</v>
      </c>
      <c r="B399" s="132">
        <v>878</v>
      </c>
      <c r="C399" s="133">
        <v>5</v>
      </c>
      <c r="D399" s="133">
        <v>3</v>
      </c>
      <c r="E399" s="134" t="s">
        <v>229</v>
      </c>
      <c r="F399" s="204">
        <v>0</v>
      </c>
      <c r="G399" s="136">
        <v>77023</v>
      </c>
      <c r="H399" s="136">
        <v>64790.8</v>
      </c>
      <c r="I399" s="136">
        <f t="shared" si="10"/>
        <v>84.11876971813615</v>
      </c>
    </row>
    <row r="400" spans="1:9" ht="22.5" customHeight="1" x14ac:dyDescent="0.2">
      <c r="A400" s="131" t="s">
        <v>28</v>
      </c>
      <c r="B400" s="132">
        <v>878</v>
      </c>
      <c r="C400" s="133">
        <v>5</v>
      </c>
      <c r="D400" s="133">
        <v>3</v>
      </c>
      <c r="E400" s="134" t="s">
        <v>229</v>
      </c>
      <c r="F400" s="204" t="s">
        <v>26</v>
      </c>
      <c r="G400" s="136">
        <v>129.19999999999999</v>
      </c>
      <c r="H400" s="136">
        <v>129.19999999999999</v>
      </c>
      <c r="I400" s="136">
        <f t="shared" si="10"/>
        <v>100</v>
      </c>
    </row>
    <row r="401" spans="1:9" ht="33.75" customHeight="1" x14ac:dyDescent="0.2">
      <c r="A401" s="131" t="s">
        <v>197</v>
      </c>
      <c r="B401" s="132">
        <v>878</v>
      </c>
      <c r="C401" s="133">
        <v>5</v>
      </c>
      <c r="D401" s="133">
        <v>3</v>
      </c>
      <c r="E401" s="134" t="s">
        <v>229</v>
      </c>
      <c r="F401" s="204" t="s">
        <v>195</v>
      </c>
      <c r="G401" s="136">
        <v>76893.8</v>
      </c>
      <c r="H401" s="136">
        <v>64661.599999999999</v>
      </c>
      <c r="I401" s="136">
        <f t="shared" si="10"/>
        <v>84.092085447721402</v>
      </c>
    </row>
    <row r="402" spans="1:9" ht="12" customHeight="1" x14ac:dyDescent="0.2">
      <c r="A402" s="131" t="s">
        <v>228</v>
      </c>
      <c r="B402" s="132">
        <v>878</v>
      </c>
      <c r="C402" s="133">
        <v>5</v>
      </c>
      <c r="D402" s="133">
        <v>3</v>
      </c>
      <c r="E402" s="134" t="s">
        <v>227</v>
      </c>
      <c r="F402" s="204">
        <v>0</v>
      </c>
      <c r="G402" s="136">
        <v>12509</v>
      </c>
      <c r="H402" s="136">
        <v>12476.4</v>
      </c>
      <c r="I402" s="136">
        <f t="shared" si="10"/>
        <v>99.739387640898542</v>
      </c>
    </row>
    <row r="403" spans="1:9" ht="33.75" customHeight="1" x14ac:dyDescent="0.2">
      <c r="A403" s="131" t="s">
        <v>197</v>
      </c>
      <c r="B403" s="132">
        <v>878</v>
      </c>
      <c r="C403" s="133">
        <v>5</v>
      </c>
      <c r="D403" s="133">
        <v>3</v>
      </c>
      <c r="E403" s="134" t="s">
        <v>227</v>
      </c>
      <c r="F403" s="204" t="s">
        <v>195</v>
      </c>
      <c r="G403" s="136">
        <v>12509</v>
      </c>
      <c r="H403" s="136">
        <v>12476.4</v>
      </c>
      <c r="I403" s="136">
        <f t="shared" si="10"/>
        <v>99.739387640898542</v>
      </c>
    </row>
    <row r="404" spans="1:9" ht="12" customHeight="1" x14ac:dyDescent="0.2">
      <c r="A404" s="131" t="s">
        <v>226</v>
      </c>
      <c r="B404" s="132">
        <v>878</v>
      </c>
      <c r="C404" s="133">
        <v>5</v>
      </c>
      <c r="D404" s="133">
        <v>3</v>
      </c>
      <c r="E404" s="134" t="s">
        <v>225</v>
      </c>
      <c r="F404" s="204">
        <v>0</v>
      </c>
      <c r="G404" s="136">
        <v>790</v>
      </c>
      <c r="H404" s="136">
        <v>557.70000000000005</v>
      </c>
      <c r="I404" s="136">
        <f t="shared" si="10"/>
        <v>70.594936708860772</v>
      </c>
    </row>
    <row r="405" spans="1:9" ht="33.75" customHeight="1" x14ac:dyDescent="0.2">
      <c r="A405" s="131" t="s">
        <v>197</v>
      </c>
      <c r="B405" s="132">
        <v>878</v>
      </c>
      <c r="C405" s="133">
        <v>5</v>
      </c>
      <c r="D405" s="133">
        <v>3</v>
      </c>
      <c r="E405" s="134" t="s">
        <v>225</v>
      </c>
      <c r="F405" s="204" t="s">
        <v>195</v>
      </c>
      <c r="G405" s="136">
        <v>790</v>
      </c>
      <c r="H405" s="136">
        <v>557.70000000000005</v>
      </c>
      <c r="I405" s="136">
        <f t="shared" si="10"/>
        <v>70.594936708860772</v>
      </c>
    </row>
    <row r="406" spans="1:9" ht="12" customHeight="1" x14ac:dyDescent="0.2">
      <c r="A406" s="131" t="s">
        <v>224</v>
      </c>
      <c r="B406" s="132">
        <v>878</v>
      </c>
      <c r="C406" s="133">
        <v>5</v>
      </c>
      <c r="D406" s="133">
        <v>3</v>
      </c>
      <c r="E406" s="134" t="s">
        <v>223</v>
      </c>
      <c r="F406" s="204">
        <v>0</v>
      </c>
      <c r="G406" s="136">
        <v>1111</v>
      </c>
      <c r="H406" s="136">
        <v>567.5</v>
      </c>
      <c r="I406" s="136">
        <f t="shared" si="10"/>
        <v>51.080108010801084</v>
      </c>
    </row>
    <row r="407" spans="1:9" ht="33.75" customHeight="1" x14ac:dyDescent="0.2">
      <c r="A407" s="131" t="s">
        <v>197</v>
      </c>
      <c r="B407" s="132">
        <v>878</v>
      </c>
      <c r="C407" s="133">
        <v>5</v>
      </c>
      <c r="D407" s="133">
        <v>3</v>
      </c>
      <c r="E407" s="134" t="s">
        <v>223</v>
      </c>
      <c r="F407" s="204" t="s">
        <v>195</v>
      </c>
      <c r="G407" s="136">
        <v>1111</v>
      </c>
      <c r="H407" s="136">
        <v>567.5</v>
      </c>
      <c r="I407" s="136">
        <f t="shared" si="10"/>
        <v>51.080108010801084</v>
      </c>
    </row>
    <row r="408" spans="1:9" ht="12" customHeight="1" x14ac:dyDescent="0.2">
      <c r="A408" s="131" t="s">
        <v>222</v>
      </c>
      <c r="B408" s="132">
        <v>878</v>
      </c>
      <c r="C408" s="133">
        <v>5</v>
      </c>
      <c r="D408" s="133">
        <v>3</v>
      </c>
      <c r="E408" s="134" t="s">
        <v>221</v>
      </c>
      <c r="F408" s="204">
        <v>0</v>
      </c>
      <c r="G408" s="136">
        <v>1500</v>
      </c>
      <c r="H408" s="136">
        <v>690.7</v>
      </c>
      <c r="I408" s="136">
        <f t="shared" si="10"/>
        <v>46.046666666666667</v>
      </c>
    </row>
    <row r="409" spans="1:9" ht="33.75" customHeight="1" x14ac:dyDescent="0.2">
      <c r="A409" s="131" t="s">
        <v>197</v>
      </c>
      <c r="B409" s="132">
        <v>878</v>
      </c>
      <c r="C409" s="133">
        <v>5</v>
      </c>
      <c r="D409" s="133">
        <v>3</v>
      </c>
      <c r="E409" s="134" t="s">
        <v>221</v>
      </c>
      <c r="F409" s="204" t="s">
        <v>195</v>
      </c>
      <c r="G409" s="136">
        <v>1500</v>
      </c>
      <c r="H409" s="136">
        <v>690.7</v>
      </c>
      <c r="I409" s="136">
        <f t="shared" si="10"/>
        <v>46.046666666666667</v>
      </c>
    </row>
    <row r="410" spans="1:9" ht="12" customHeight="1" x14ac:dyDescent="0.2">
      <c r="A410" s="131" t="s">
        <v>220</v>
      </c>
      <c r="B410" s="132">
        <v>878</v>
      </c>
      <c r="C410" s="133">
        <v>5</v>
      </c>
      <c r="D410" s="133">
        <v>3</v>
      </c>
      <c r="E410" s="134" t="s">
        <v>219</v>
      </c>
      <c r="F410" s="204">
        <v>0</v>
      </c>
      <c r="G410" s="136">
        <v>395</v>
      </c>
      <c r="H410" s="136">
        <v>379.8</v>
      </c>
      <c r="I410" s="136">
        <f t="shared" si="10"/>
        <v>96.151898734177223</v>
      </c>
    </row>
    <row r="411" spans="1:9" ht="22.5" customHeight="1" x14ac:dyDescent="0.2">
      <c r="A411" s="131" t="s">
        <v>28</v>
      </c>
      <c r="B411" s="132">
        <v>878</v>
      </c>
      <c r="C411" s="133">
        <v>5</v>
      </c>
      <c r="D411" s="133">
        <v>3</v>
      </c>
      <c r="E411" s="134" t="s">
        <v>219</v>
      </c>
      <c r="F411" s="204" t="s">
        <v>26</v>
      </c>
      <c r="G411" s="136">
        <v>395</v>
      </c>
      <c r="H411" s="136">
        <v>379.8</v>
      </c>
      <c r="I411" s="136">
        <f t="shared" si="10"/>
        <v>96.151898734177223</v>
      </c>
    </row>
    <row r="412" spans="1:9" ht="12" customHeight="1" x14ac:dyDescent="0.2">
      <c r="A412" s="131" t="s">
        <v>218</v>
      </c>
      <c r="B412" s="132">
        <v>878</v>
      </c>
      <c r="C412" s="133">
        <v>5</v>
      </c>
      <c r="D412" s="133">
        <v>3</v>
      </c>
      <c r="E412" s="134" t="s">
        <v>217</v>
      </c>
      <c r="F412" s="204">
        <v>0</v>
      </c>
      <c r="G412" s="136">
        <v>2402.6999999999998</v>
      </c>
      <c r="H412" s="136"/>
      <c r="I412" s="136"/>
    </row>
    <row r="413" spans="1:9" ht="33.75" customHeight="1" x14ac:dyDescent="0.2">
      <c r="A413" s="131" t="s">
        <v>197</v>
      </c>
      <c r="B413" s="132">
        <v>878</v>
      </c>
      <c r="C413" s="133">
        <v>5</v>
      </c>
      <c r="D413" s="133">
        <v>3</v>
      </c>
      <c r="E413" s="134" t="s">
        <v>217</v>
      </c>
      <c r="F413" s="204" t="s">
        <v>195</v>
      </c>
      <c r="G413" s="136">
        <v>2402.6999999999998</v>
      </c>
      <c r="H413" s="136"/>
      <c r="I413" s="136"/>
    </row>
    <row r="414" spans="1:9" ht="12" customHeight="1" x14ac:dyDescent="0.2">
      <c r="A414" s="131" t="s">
        <v>216</v>
      </c>
      <c r="B414" s="132">
        <v>878</v>
      </c>
      <c r="C414" s="133">
        <v>5</v>
      </c>
      <c r="D414" s="133">
        <v>3</v>
      </c>
      <c r="E414" s="134" t="s">
        <v>215</v>
      </c>
      <c r="F414" s="204">
        <v>0</v>
      </c>
      <c r="G414" s="136">
        <v>1980</v>
      </c>
      <c r="H414" s="136"/>
      <c r="I414" s="136"/>
    </row>
    <row r="415" spans="1:9" ht="33.75" customHeight="1" x14ac:dyDescent="0.2">
      <c r="A415" s="131" t="s">
        <v>197</v>
      </c>
      <c r="B415" s="132">
        <v>878</v>
      </c>
      <c r="C415" s="133">
        <v>5</v>
      </c>
      <c r="D415" s="133">
        <v>3</v>
      </c>
      <c r="E415" s="134" t="s">
        <v>215</v>
      </c>
      <c r="F415" s="204" t="s">
        <v>195</v>
      </c>
      <c r="G415" s="136">
        <v>1980</v>
      </c>
      <c r="H415" s="136"/>
      <c r="I415" s="136"/>
    </row>
    <row r="416" spans="1:9" ht="12" customHeight="1" x14ac:dyDescent="0.2">
      <c r="A416" s="131" t="s">
        <v>214</v>
      </c>
      <c r="B416" s="132">
        <v>878</v>
      </c>
      <c r="C416" s="133">
        <v>5</v>
      </c>
      <c r="D416" s="133">
        <v>3</v>
      </c>
      <c r="E416" s="134" t="s">
        <v>213</v>
      </c>
      <c r="F416" s="204">
        <v>0</v>
      </c>
      <c r="G416" s="136">
        <v>1000</v>
      </c>
      <c r="H416" s="136"/>
      <c r="I416" s="136"/>
    </row>
    <row r="417" spans="1:9" ht="33.75" customHeight="1" x14ac:dyDescent="0.2">
      <c r="A417" s="131" t="s">
        <v>197</v>
      </c>
      <c r="B417" s="132">
        <v>878</v>
      </c>
      <c r="C417" s="133">
        <v>5</v>
      </c>
      <c r="D417" s="133">
        <v>3</v>
      </c>
      <c r="E417" s="134" t="s">
        <v>213</v>
      </c>
      <c r="F417" s="204" t="s">
        <v>195</v>
      </c>
      <c r="G417" s="136">
        <v>1000</v>
      </c>
      <c r="H417" s="136"/>
      <c r="I417" s="136"/>
    </row>
    <row r="418" spans="1:9" ht="12" customHeight="1" x14ac:dyDescent="0.2">
      <c r="A418" s="131" t="s">
        <v>212</v>
      </c>
      <c r="B418" s="132">
        <v>878</v>
      </c>
      <c r="C418" s="133">
        <v>5</v>
      </c>
      <c r="D418" s="133">
        <v>3</v>
      </c>
      <c r="E418" s="134" t="s">
        <v>211</v>
      </c>
      <c r="F418" s="204">
        <v>0</v>
      </c>
      <c r="G418" s="136">
        <v>2227</v>
      </c>
      <c r="H418" s="136">
        <v>2227</v>
      </c>
      <c r="I418" s="136">
        <f t="shared" si="10"/>
        <v>100</v>
      </c>
    </row>
    <row r="419" spans="1:9" ht="33.75" customHeight="1" x14ac:dyDescent="0.2">
      <c r="A419" s="131" t="s">
        <v>197</v>
      </c>
      <c r="B419" s="132">
        <v>878</v>
      </c>
      <c r="C419" s="133">
        <v>5</v>
      </c>
      <c r="D419" s="133">
        <v>3</v>
      </c>
      <c r="E419" s="134" t="s">
        <v>211</v>
      </c>
      <c r="F419" s="204" t="s">
        <v>195</v>
      </c>
      <c r="G419" s="136">
        <v>2227</v>
      </c>
      <c r="H419" s="136">
        <v>2227</v>
      </c>
      <c r="I419" s="136">
        <f t="shared" si="10"/>
        <v>100</v>
      </c>
    </row>
    <row r="420" spans="1:9" ht="12" customHeight="1" x14ac:dyDescent="0.2">
      <c r="A420" s="131" t="s">
        <v>210</v>
      </c>
      <c r="B420" s="132">
        <v>878</v>
      </c>
      <c r="C420" s="133">
        <v>5</v>
      </c>
      <c r="D420" s="133">
        <v>3</v>
      </c>
      <c r="E420" s="134" t="s">
        <v>209</v>
      </c>
      <c r="F420" s="204">
        <v>0</v>
      </c>
      <c r="G420" s="136">
        <v>10324</v>
      </c>
      <c r="H420" s="136">
        <v>653.29999999999995</v>
      </c>
      <c r="I420" s="136">
        <f t="shared" si="10"/>
        <v>6.3279736536226263</v>
      </c>
    </row>
    <row r="421" spans="1:9" ht="33.75" customHeight="1" x14ac:dyDescent="0.2">
      <c r="A421" s="131" t="s">
        <v>197</v>
      </c>
      <c r="B421" s="132">
        <v>878</v>
      </c>
      <c r="C421" s="133">
        <v>5</v>
      </c>
      <c r="D421" s="133">
        <v>3</v>
      </c>
      <c r="E421" s="134" t="s">
        <v>209</v>
      </c>
      <c r="F421" s="204" t="s">
        <v>195</v>
      </c>
      <c r="G421" s="136">
        <v>10324</v>
      </c>
      <c r="H421" s="136">
        <v>653.29999999999995</v>
      </c>
      <c r="I421" s="136">
        <f t="shared" si="10"/>
        <v>6.3279736536226263</v>
      </c>
    </row>
    <row r="422" spans="1:9" ht="12" customHeight="1" x14ac:dyDescent="0.2">
      <c r="A422" s="131" t="s">
        <v>208</v>
      </c>
      <c r="B422" s="132">
        <v>878</v>
      </c>
      <c r="C422" s="133">
        <v>5</v>
      </c>
      <c r="D422" s="133">
        <v>3</v>
      </c>
      <c r="E422" s="134" t="s">
        <v>207</v>
      </c>
      <c r="F422" s="204">
        <v>0</v>
      </c>
      <c r="G422" s="136">
        <v>12317</v>
      </c>
      <c r="H422" s="136">
        <v>6516.2</v>
      </c>
      <c r="I422" s="136">
        <f t="shared" si="10"/>
        <v>52.904116262076805</v>
      </c>
    </row>
    <row r="423" spans="1:9" ht="33.75" customHeight="1" x14ac:dyDescent="0.2">
      <c r="A423" s="131" t="s">
        <v>197</v>
      </c>
      <c r="B423" s="132">
        <v>878</v>
      </c>
      <c r="C423" s="133">
        <v>5</v>
      </c>
      <c r="D423" s="133">
        <v>3</v>
      </c>
      <c r="E423" s="134" t="s">
        <v>207</v>
      </c>
      <c r="F423" s="204" t="s">
        <v>195</v>
      </c>
      <c r="G423" s="136">
        <v>12317</v>
      </c>
      <c r="H423" s="136">
        <v>6516.2</v>
      </c>
      <c r="I423" s="136">
        <f t="shared" si="10"/>
        <v>52.904116262076805</v>
      </c>
    </row>
    <row r="424" spans="1:9" ht="22.5" customHeight="1" x14ac:dyDescent="0.2">
      <c r="A424" s="131" t="s">
        <v>206</v>
      </c>
      <c r="B424" s="132">
        <v>878</v>
      </c>
      <c r="C424" s="133">
        <v>5</v>
      </c>
      <c r="D424" s="133">
        <v>3</v>
      </c>
      <c r="E424" s="134" t="s">
        <v>205</v>
      </c>
      <c r="F424" s="204">
        <v>0</v>
      </c>
      <c r="G424" s="136">
        <v>100</v>
      </c>
      <c r="H424" s="136"/>
      <c r="I424" s="136"/>
    </row>
    <row r="425" spans="1:9" ht="56.25" customHeight="1" x14ac:dyDescent="0.2">
      <c r="A425" s="131" t="s">
        <v>204</v>
      </c>
      <c r="B425" s="132">
        <v>878</v>
      </c>
      <c r="C425" s="133">
        <v>5</v>
      </c>
      <c r="D425" s="133">
        <v>3</v>
      </c>
      <c r="E425" s="134" t="s">
        <v>203</v>
      </c>
      <c r="F425" s="204">
        <v>0</v>
      </c>
      <c r="G425" s="136">
        <v>100</v>
      </c>
      <c r="H425" s="136"/>
      <c r="I425" s="136"/>
    </row>
    <row r="426" spans="1:9" ht="22.5" customHeight="1" x14ac:dyDescent="0.2">
      <c r="A426" s="131" t="s">
        <v>28</v>
      </c>
      <c r="B426" s="132">
        <v>878</v>
      </c>
      <c r="C426" s="133">
        <v>5</v>
      </c>
      <c r="D426" s="133">
        <v>3</v>
      </c>
      <c r="E426" s="134" t="s">
        <v>203</v>
      </c>
      <c r="F426" s="204" t="s">
        <v>26</v>
      </c>
      <c r="G426" s="136">
        <v>100</v>
      </c>
      <c r="H426" s="136"/>
      <c r="I426" s="136"/>
    </row>
    <row r="427" spans="1:9" ht="22.5" customHeight="1" x14ac:dyDescent="0.2">
      <c r="A427" s="131" t="s">
        <v>202</v>
      </c>
      <c r="B427" s="132">
        <v>878</v>
      </c>
      <c r="C427" s="133">
        <v>5</v>
      </c>
      <c r="D427" s="133">
        <v>3</v>
      </c>
      <c r="E427" s="134" t="s">
        <v>201</v>
      </c>
      <c r="F427" s="204">
        <v>0</v>
      </c>
      <c r="G427" s="136">
        <v>2500</v>
      </c>
      <c r="H427" s="136"/>
      <c r="I427" s="136"/>
    </row>
    <row r="428" spans="1:9" ht="33.75" customHeight="1" x14ac:dyDescent="0.2">
      <c r="A428" s="131" t="s">
        <v>197</v>
      </c>
      <c r="B428" s="132">
        <v>878</v>
      </c>
      <c r="C428" s="133">
        <v>5</v>
      </c>
      <c r="D428" s="133">
        <v>3</v>
      </c>
      <c r="E428" s="134" t="s">
        <v>201</v>
      </c>
      <c r="F428" s="204" t="s">
        <v>195</v>
      </c>
      <c r="G428" s="136">
        <v>2500</v>
      </c>
      <c r="H428" s="136"/>
      <c r="I428" s="136"/>
    </row>
    <row r="429" spans="1:9" ht="33.75" customHeight="1" x14ac:dyDescent="0.2">
      <c r="A429" s="131" t="s">
        <v>200</v>
      </c>
      <c r="B429" s="132">
        <v>878</v>
      </c>
      <c r="C429" s="133">
        <v>5</v>
      </c>
      <c r="D429" s="133">
        <v>3</v>
      </c>
      <c r="E429" s="134" t="s">
        <v>199</v>
      </c>
      <c r="F429" s="204">
        <v>0</v>
      </c>
      <c r="G429" s="136">
        <v>2211.3000000000002</v>
      </c>
      <c r="H429" s="136">
        <v>2211.3000000000002</v>
      </c>
      <c r="I429" s="136">
        <f t="shared" si="10"/>
        <v>100</v>
      </c>
    </row>
    <row r="430" spans="1:9" ht="56.25" customHeight="1" x14ac:dyDescent="0.2">
      <c r="A430" s="131" t="s">
        <v>198</v>
      </c>
      <c r="B430" s="132">
        <v>878</v>
      </c>
      <c r="C430" s="133">
        <v>5</v>
      </c>
      <c r="D430" s="133">
        <v>3</v>
      </c>
      <c r="E430" s="134" t="s">
        <v>196</v>
      </c>
      <c r="F430" s="204">
        <v>0</v>
      </c>
      <c r="G430" s="136">
        <v>2211.3000000000002</v>
      </c>
      <c r="H430" s="136">
        <v>2211.3000000000002</v>
      </c>
      <c r="I430" s="136">
        <f t="shared" si="10"/>
        <v>100</v>
      </c>
    </row>
    <row r="431" spans="1:9" ht="33.75" customHeight="1" x14ac:dyDescent="0.2">
      <c r="A431" s="131" t="s">
        <v>197</v>
      </c>
      <c r="B431" s="132">
        <v>878</v>
      </c>
      <c r="C431" s="133">
        <v>5</v>
      </c>
      <c r="D431" s="133">
        <v>3</v>
      </c>
      <c r="E431" s="134" t="s">
        <v>196</v>
      </c>
      <c r="F431" s="204" t="s">
        <v>195</v>
      </c>
      <c r="G431" s="136">
        <v>2211.3000000000002</v>
      </c>
      <c r="H431" s="136">
        <v>2211.3000000000002</v>
      </c>
      <c r="I431" s="136">
        <f t="shared" si="10"/>
        <v>100</v>
      </c>
    </row>
    <row r="432" spans="1:9" ht="22.5" customHeight="1" x14ac:dyDescent="0.2">
      <c r="A432" s="131" t="s">
        <v>194</v>
      </c>
      <c r="B432" s="132">
        <v>878</v>
      </c>
      <c r="C432" s="133">
        <v>5</v>
      </c>
      <c r="D432" s="133">
        <v>5</v>
      </c>
      <c r="E432" s="134">
        <v>0</v>
      </c>
      <c r="F432" s="204">
        <v>0</v>
      </c>
      <c r="G432" s="136">
        <v>5175</v>
      </c>
      <c r="H432" s="136">
        <v>2948.5</v>
      </c>
      <c r="I432" s="136">
        <f t="shared" si="10"/>
        <v>56.975845410628025</v>
      </c>
    </row>
    <row r="433" spans="1:9" ht="33.75" customHeight="1" x14ac:dyDescent="0.2">
      <c r="A433" s="131" t="s">
        <v>647</v>
      </c>
      <c r="B433" s="132">
        <v>878</v>
      </c>
      <c r="C433" s="133">
        <v>5</v>
      </c>
      <c r="D433" s="133">
        <v>5</v>
      </c>
      <c r="E433" s="134" t="s">
        <v>49</v>
      </c>
      <c r="F433" s="204">
        <v>0</v>
      </c>
      <c r="G433" s="136">
        <v>5175</v>
      </c>
      <c r="H433" s="136">
        <v>2948.5</v>
      </c>
      <c r="I433" s="136">
        <f t="shared" ref="I433:I458" si="11">H433/G433*100</f>
        <v>56.975845410628025</v>
      </c>
    </row>
    <row r="434" spans="1:9" ht="22.5" customHeight="1" x14ac:dyDescent="0.2">
      <c r="A434" s="131" t="s">
        <v>695</v>
      </c>
      <c r="B434" s="132">
        <v>878</v>
      </c>
      <c r="C434" s="133">
        <v>5</v>
      </c>
      <c r="D434" s="133">
        <v>5</v>
      </c>
      <c r="E434" s="134" t="s">
        <v>49</v>
      </c>
      <c r="F434" s="204">
        <v>100</v>
      </c>
      <c r="G434" s="136">
        <v>3160</v>
      </c>
      <c r="H434" s="136">
        <f>320.5+9.8+1048.4</f>
        <v>1378.7</v>
      </c>
      <c r="I434" s="136">
        <f t="shared" si="11"/>
        <v>43.629746835443036</v>
      </c>
    </row>
    <row r="435" spans="1:9" ht="22.5" customHeight="1" x14ac:dyDescent="0.2">
      <c r="A435" s="131" t="s">
        <v>54</v>
      </c>
      <c r="B435" s="132">
        <v>878</v>
      </c>
      <c r="C435" s="133">
        <v>5</v>
      </c>
      <c r="D435" s="133">
        <v>5</v>
      </c>
      <c r="E435" s="134" t="s">
        <v>49</v>
      </c>
      <c r="F435" s="204" t="s">
        <v>53</v>
      </c>
      <c r="G435" s="136">
        <v>162</v>
      </c>
      <c r="H435" s="136">
        <v>162</v>
      </c>
      <c r="I435" s="136">
        <f t="shared" si="11"/>
        <v>100</v>
      </c>
    </row>
    <row r="436" spans="1:9" ht="22.5" customHeight="1" x14ac:dyDescent="0.2">
      <c r="A436" s="131" t="s">
        <v>28</v>
      </c>
      <c r="B436" s="132">
        <v>878</v>
      </c>
      <c r="C436" s="133">
        <v>5</v>
      </c>
      <c r="D436" s="133">
        <v>5</v>
      </c>
      <c r="E436" s="134" t="s">
        <v>49</v>
      </c>
      <c r="F436" s="204" t="s">
        <v>26</v>
      </c>
      <c r="G436" s="136">
        <v>1806.1</v>
      </c>
      <c r="H436" s="136">
        <f>207.7+1147.9+5.3</f>
        <v>1360.9</v>
      </c>
      <c r="I436" s="136">
        <f t="shared" si="11"/>
        <v>75.350202092907381</v>
      </c>
    </row>
    <row r="437" spans="1:9" ht="78.75" customHeight="1" x14ac:dyDescent="0.2">
      <c r="A437" s="131" t="s">
        <v>40</v>
      </c>
      <c r="B437" s="132">
        <v>878</v>
      </c>
      <c r="C437" s="133">
        <v>5</v>
      </c>
      <c r="D437" s="133">
        <v>5</v>
      </c>
      <c r="E437" s="134" t="s">
        <v>49</v>
      </c>
      <c r="F437" s="204" t="s">
        <v>39</v>
      </c>
      <c r="G437" s="136">
        <v>13</v>
      </c>
      <c r="H437" s="136">
        <v>13</v>
      </c>
      <c r="I437" s="136">
        <f t="shared" si="11"/>
        <v>100</v>
      </c>
    </row>
    <row r="438" spans="1:9" ht="12" customHeight="1" x14ac:dyDescent="0.2">
      <c r="A438" s="131" t="s">
        <v>109</v>
      </c>
      <c r="B438" s="132">
        <v>878</v>
      </c>
      <c r="C438" s="133">
        <v>5</v>
      </c>
      <c r="D438" s="133">
        <v>5</v>
      </c>
      <c r="E438" s="134" t="s">
        <v>49</v>
      </c>
      <c r="F438" s="204" t="s">
        <v>108</v>
      </c>
      <c r="G438" s="136">
        <v>33.9</v>
      </c>
      <c r="H438" s="136">
        <v>33.9</v>
      </c>
      <c r="I438" s="136">
        <f t="shared" si="11"/>
        <v>100</v>
      </c>
    </row>
    <row r="439" spans="1:9" ht="22.5" customHeight="1" x14ac:dyDescent="0.2">
      <c r="A439" s="131" t="s">
        <v>397</v>
      </c>
      <c r="B439" s="132">
        <v>880</v>
      </c>
      <c r="C439" s="133">
        <v>0</v>
      </c>
      <c r="D439" s="133">
        <v>0</v>
      </c>
      <c r="E439" s="134">
        <v>0</v>
      </c>
      <c r="F439" s="204">
        <v>0</v>
      </c>
      <c r="G439" s="136">
        <v>39493</v>
      </c>
      <c r="H439" s="136">
        <v>17225.8</v>
      </c>
      <c r="I439" s="136">
        <f t="shared" si="11"/>
        <v>43.617349910110654</v>
      </c>
    </row>
    <row r="440" spans="1:9" ht="12" customHeight="1" x14ac:dyDescent="0.2">
      <c r="A440" s="131" t="s">
        <v>193</v>
      </c>
      <c r="B440" s="132">
        <v>880</v>
      </c>
      <c r="C440" s="133">
        <v>7</v>
      </c>
      <c r="D440" s="133">
        <v>0</v>
      </c>
      <c r="E440" s="134">
        <v>0</v>
      </c>
      <c r="F440" s="204">
        <v>0</v>
      </c>
      <c r="G440" s="136">
        <v>39493</v>
      </c>
      <c r="H440" s="136">
        <v>17225.8</v>
      </c>
      <c r="I440" s="136">
        <f t="shared" si="11"/>
        <v>43.617349910110654</v>
      </c>
    </row>
    <row r="441" spans="1:9" ht="12" customHeight="1" x14ac:dyDescent="0.2">
      <c r="A441" s="131" t="s">
        <v>192</v>
      </c>
      <c r="B441" s="132">
        <v>880</v>
      </c>
      <c r="C441" s="133">
        <v>7</v>
      </c>
      <c r="D441" s="133">
        <v>1</v>
      </c>
      <c r="E441" s="134">
        <v>0</v>
      </c>
      <c r="F441" s="204">
        <v>0</v>
      </c>
      <c r="G441" s="136">
        <v>16014</v>
      </c>
      <c r="H441" s="136">
        <v>1058.5</v>
      </c>
      <c r="I441" s="136">
        <f t="shared" si="11"/>
        <v>6.6098413887848135</v>
      </c>
    </row>
    <row r="442" spans="1:9" ht="22.5" customHeight="1" x14ac:dyDescent="0.2">
      <c r="A442" s="131" t="s">
        <v>149</v>
      </c>
      <c r="B442" s="132">
        <v>880</v>
      </c>
      <c r="C442" s="133">
        <v>7</v>
      </c>
      <c r="D442" s="133">
        <v>1</v>
      </c>
      <c r="E442" s="134" t="s">
        <v>148</v>
      </c>
      <c r="F442" s="204">
        <v>0</v>
      </c>
      <c r="G442" s="136">
        <v>16014</v>
      </c>
      <c r="H442" s="136">
        <v>1058.5</v>
      </c>
      <c r="I442" s="136">
        <f t="shared" si="11"/>
        <v>6.6098413887848135</v>
      </c>
    </row>
    <row r="443" spans="1:9" ht="33.75" customHeight="1" x14ac:dyDescent="0.2">
      <c r="A443" s="131" t="s">
        <v>145</v>
      </c>
      <c r="B443" s="132">
        <v>880</v>
      </c>
      <c r="C443" s="133">
        <v>7</v>
      </c>
      <c r="D443" s="133">
        <v>1</v>
      </c>
      <c r="E443" s="134" t="s">
        <v>144</v>
      </c>
      <c r="F443" s="204">
        <v>0</v>
      </c>
      <c r="G443" s="136">
        <v>16014</v>
      </c>
      <c r="H443" s="136">
        <v>1058.5</v>
      </c>
      <c r="I443" s="136">
        <f t="shared" si="11"/>
        <v>6.6098413887848135</v>
      </c>
    </row>
    <row r="444" spans="1:9" ht="33.75" customHeight="1" x14ac:dyDescent="0.2">
      <c r="A444" s="131" t="s">
        <v>143</v>
      </c>
      <c r="B444" s="132">
        <v>880</v>
      </c>
      <c r="C444" s="133">
        <v>7</v>
      </c>
      <c r="D444" s="133">
        <v>1</v>
      </c>
      <c r="E444" s="134" t="s">
        <v>142</v>
      </c>
      <c r="F444" s="204">
        <v>0</v>
      </c>
      <c r="G444" s="136">
        <v>16014</v>
      </c>
      <c r="H444" s="136">
        <v>1058.5</v>
      </c>
      <c r="I444" s="136">
        <f t="shared" si="11"/>
        <v>6.6098413887848135</v>
      </c>
    </row>
    <row r="445" spans="1:9" ht="22.5" customHeight="1" x14ac:dyDescent="0.2">
      <c r="A445" s="131" t="s">
        <v>695</v>
      </c>
      <c r="B445" s="132">
        <v>880</v>
      </c>
      <c r="C445" s="133">
        <v>7</v>
      </c>
      <c r="D445" s="133">
        <v>1</v>
      </c>
      <c r="E445" s="134" t="s">
        <v>142</v>
      </c>
      <c r="F445" s="204">
        <v>100</v>
      </c>
      <c r="G445" s="136">
        <v>16014</v>
      </c>
      <c r="H445" s="136">
        <v>1058.5</v>
      </c>
      <c r="I445" s="136">
        <f t="shared" si="11"/>
        <v>6.6098413887848135</v>
      </c>
    </row>
    <row r="446" spans="1:9" ht="12" customHeight="1" x14ac:dyDescent="0.2">
      <c r="A446" s="131" t="s">
        <v>189</v>
      </c>
      <c r="B446" s="132">
        <v>880</v>
      </c>
      <c r="C446" s="133">
        <v>7</v>
      </c>
      <c r="D446" s="133">
        <v>2</v>
      </c>
      <c r="E446" s="134">
        <v>0</v>
      </c>
      <c r="F446" s="204">
        <v>0</v>
      </c>
      <c r="G446" s="136">
        <v>17599</v>
      </c>
      <c r="H446" s="136">
        <f t="shared" ref="H446:H448" si="12">H447</f>
        <v>12070.8</v>
      </c>
      <c r="I446" s="136">
        <f t="shared" si="11"/>
        <v>68.587987953861003</v>
      </c>
    </row>
    <row r="447" spans="1:9" ht="22.5" customHeight="1" x14ac:dyDescent="0.2">
      <c r="A447" s="131" t="s">
        <v>149</v>
      </c>
      <c r="B447" s="132">
        <v>880</v>
      </c>
      <c r="C447" s="133">
        <v>7</v>
      </c>
      <c r="D447" s="133">
        <v>2</v>
      </c>
      <c r="E447" s="134" t="s">
        <v>148</v>
      </c>
      <c r="F447" s="204">
        <v>0</v>
      </c>
      <c r="G447" s="136">
        <v>17599</v>
      </c>
      <c r="H447" s="136">
        <f t="shared" si="12"/>
        <v>12070.8</v>
      </c>
      <c r="I447" s="136">
        <f t="shared" si="11"/>
        <v>68.587987953861003</v>
      </c>
    </row>
    <row r="448" spans="1:9" ht="33.75" customHeight="1" x14ac:dyDescent="0.2">
      <c r="A448" s="131" t="s">
        <v>145</v>
      </c>
      <c r="B448" s="132">
        <v>880</v>
      </c>
      <c r="C448" s="133">
        <v>7</v>
      </c>
      <c r="D448" s="133">
        <v>2</v>
      </c>
      <c r="E448" s="134" t="s">
        <v>144</v>
      </c>
      <c r="F448" s="204">
        <v>0</v>
      </c>
      <c r="G448" s="136">
        <v>17599</v>
      </c>
      <c r="H448" s="136">
        <f t="shared" si="12"/>
        <v>12070.8</v>
      </c>
      <c r="I448" s="136">
        <f t="shared" si="11"/>
        <v>68.587987953861003</v>
      </c>
    </row>
    <row r="449" spans="1:9" ht="33.75" customHeight="1" x14ac:dyDescent="0.2">
      <c r="A449" s="131" t="s">
        <v>143</v>
      </c>
      <c r="B449" s="132">
        <v>880</v>
      </c>
      <c r="C449" s="133">
        <v>7</v>
      </c>
      <c r="D449" s="133">
        <v>2</v>
      </c>
      <c r="E449" s="134" t="s">
        <v>142</v>
      </c>
      <c r="F449" s="204">
        <v>0</v>
      </c>
      <c r="G449" s="136">
        <v>17599</v>
      </c>
      <c r="H449" s="136">
        <f>H450</f>
        <v>12070.8</v>
      </c>
      <c r="I449" s="136">
        <f t="shared" si="11"/>
        <v>68.587987953861003</v>
      </c>
    </row>
    <row r="450" spans="1:9" ht="22.5" customHeight="1" x14ac:dyDescent="0.2">
      <c r="A450" s="131" t="s">
        <v>695</v>
      </c>
      <c r="B450" s="132">
        <v>880</v>
      </c>
      <c r="C450" s="133">
        <v>7</v>
      </c>
      <c r="D450" s="133">
        <v>2</v>
      </c>
      <c r="E450" s="134" t="s">
        <v>142</v>
      </c>
      <c r="F450" s="204">
        <v>100</v>
      </c>
      <c r="G450" s="136">
        <v>17599</v>
      </c>
      <c r="H450" s="136">
        <f>1678.3+10392.5</f>
        <v>12070.8</v>
      </c>
      <c r="I450" s="136">
        <f t="shared" si="11"/>
        <v>68.587987953861003</v>
      </c>
    </row>
    <row r="451" spans="1:9" ht="12" customHeight="1" x14ac:dyDescent="0.2">
      <c r="A451" s="131" t="s">
        <v>158</v>
      </c>
      <c r="B451" s="132">
        <v>880</v>
      </c>
      <c r="C451" s="133">
        <v>7</v>
      </c>
      <c r="D451" s="133">
        <v>9</v>
      </c>
      <c r="E451" s="134">
        <v>0</v>
      </c>
      <c r="F451" s="204">
        <v>0</v>
      </c>
      <c r="G451" s="136">
        <v>15838.1</v>
      </c>
      <c r="H451" s="136">
        <v>14489</v>
      </c>
      <c r="I451" s="136">
        <f t="shared" si="11"/>
        <v>91.481932807596863</v>
      </c>
    </row>
    <row r="452" spans="1:9" ht="22.5" customHeight="1" x14ac:dyDescent="0.2">
      <c r="A452" s="131" t="s">
        <v>188</v>
      </c>
      <c r="B452" s="132">
        <v>880</v>
      </c>
      <c r="C452" s="133">
        <v>7</v>
      </c>
      <c r="D452" s="133">
        <v>9</v>
      </c>
      <c r="E452" s="134" t="s">
        <v>187</v>
      </c>
      <c r="F452" s="204">
        <v>0</v>
      </c>
      <c r="G452" s="136">
        <v>1638.8</v>
      </c>
      <c r="H452" s="136">
        <v>1638.8</v>
      </c>
      <c r="I452" s="136">
        <f t="shared" si="11"/>
        <v>100</v>
      </c>
    </row>
    <row r="453" spans="1:9" ht="21.75" customHeight="1" x14ac:dyDescent="0.2">
      <c r="A453" s="131" t="s">
        <v>186</v>
      </c>
      <c r="B453" s="132">
        <v>880</v>
      </c>
      <c r="C453" s="133">
        <v>7</v>
      </c>
      <c r="D453" s="133">
        <v>9</v>
      </c>
      <c r="E453" s="134" t="s">
        <v>185</v>
      </c>
      <c r="F453" s="204">
        <v>0</v>
      </c>
      <c r="G453" s="136">
        <v>1638.8</v>
      </c>
      <c r="H453" s="136">
        <v>1638.8</v>
      </c>
      <c r="I453" s="136">
        <f t="shared" si="11"/>
        <v>100</v>
      </c>
    </row>
    <row r="454" spans="1:9" ht="22.5" customHeight="1" x14ac:dyDescent="0.2">
      <c r="A454" s="131" t="s">
        <v>184</v>
      </c>
      <c r="B454" s="132">
        <v>880</v>
      </c>
      <c r="C454" s="133">
        <v>7</v>
      </c>
      <c r="D454" s="133">
        <v>9</v>
      </c>
      <c r="E454" s="134" t="s">
        <v>183</v>
      </c>
      <c r="F454" s="204">
        <v>0</v>
      </c>
      <c r="G454" s="136">
        <v>99</v>
      </c>
      <c r="H454" s="136">
        <v>99</v>
      </c>
      <c r="I454" s="136">
        <f t="shared" si="11"/>
        <v>100</v>
      </c>
    </row>
    <row r="455" spans="1:9" ht="22.5" customHeight="1" x14ac:dyDescent="0.2">
      <c r="A455" s="131" t="s">
        <v>28</v>
      </c>
      <c r="B455" s="132">
        <v>880</v>
      </c>
      <c r="C455" s="133">
        <v>7</v>
      </c>
      <c r="D455" s="133">
        <v>9</v>
      </c>
      <c r="E455" s="134" t="s">
        <v>183</v>
      </c>
      <c r="F455" s="204" t="s">
        <v>26</v>
      </c>
      <c r="G455" s="136">
        <v>99</v>
      </c>
      <c r="H455" s="136">
        <v>99</v>
      </c>
      <c r="I455" s="136">
        <f t="shared" si="11"/>
        <v>100</v>
      </c>
    </row>
    <row r="456" spans="1:9" ht="12" customHeight="1" x14ac:dyDescent="0.2">
      <c r="A456" s="131" t="s">
        <v>182</v>
      </c>
      <c r="B456" s="132">
        <v>880</v>
      </c>
      <c r="C456" s="133">
        <v>7</v>
      </c>
      <c r="D456" s="133">
        <v>9</v>
      </c>
      <c r="E456" s="134" t="s">
        <v>181</v>
      </c>
      <c r="F456" s="204">
        <v>0</v>
      </c>
      <c r="G456" s="136">
        <v>542</v>
      </c>
      <c r="H456" s="136">
        <v>542</v>
      </c>
      <c r="I456" s="136">
        <f t="shared" si="11"/>
        <v>100</v>
      </c>
    </row>
    <row r="457" spans="1:9" ht="22.5" customHeight="1" x14ac:dyDescent="0.2">
      <c r="A457" s="131" t="s">
        <v>28</v>
      </c>
      <c r="B457" s="132">
        <v>880</v>
      </c>
      <c r="C457" s="133">
        <v>7</v>
      </c>
      <c r="D457" s="133">
        <v>9</v>
      </c>
      <c r="E457" s="134" t="s">
        <v>181</v>
      </c>
      <c r="F457" s="204" t="s">
        <v>26</v>
      </c>
      <c r="G457" s="136">
        <v>542</v>
      </c>
      <c r="H457" s="136">
        <v>542</v>
      </c>
      <c r="I457" s="136">
        <f t="shared" si="11"/>
        <v>100</v>
      </c>
    </row>
    <row r="458" spans="1:9" ht="22.5" customHeight="1" x14ac:dyDescent="0.2">
      <c r="A458" s="131" t="s">
        <v>149</v>
      </c>
      <c r="B458" s="132">
        <v>880</v>
      </c>
      <c r="C458" s="133">
        <v>7</v>
      </c>
      <c r="D458" s="133">
        <v>9</v>
      </c>
      <c r="E458" s="134" t="s">
        <v>148</v>
      </c>
      <c r="F458" s="204">
        <v>0</v>
      </c>
      <c r="G458" s="136">
        <v>14199.3</v>
      </c>
      <c r="H458" s="136">
        <v>12850.2</v>
      </c>
      <c r="I458" s="136">
        <f t="shared" si="11"/>
        <v>90.498827406984859</v>
      </c>
    </row>
    <row r="459" spans="1:9" ht="33.75" customHeight="1" x14ac:dyDescent="0.2">
      <c r="A459" s="131" t="s">
        <v>145</v>
      </c>
      <c r="B459" s="132">
        <v>880</v>
      </c>
      <c r="C459" s="133">
        <v>7</v>
      </c>
      <c r="D459" s="133">
        <v>9</v>
      </c>
      <c r="E459" s="134" t="s">
        <v>144</v>
      </c>
      <c r="F459" s="204">
        <v>0</v>
      </c>
      <c r="G459" s="136">
        <v>5239</v>
      </c>
      <c r="H459" s="136">
        <v>3455.5</v>
      </c>
      <c r="I459" s="136">
        <f t="shared" ref="I459:I494" si="13">H459/G459*100</f>
        <v>65.957243748807031</v>
      </c>
    </row>
    <row r="460" spans="1:9" ht="22.5" customHeight="1" x14ac:dyDescent="0.2">
      <c r="A460" s="131" t="s">
        <v>54</v>
      </c>
      <c r="B460" s="132">
        <v>880</v>
      </c>
      <c r="C460" s="133">
        <v>7</v>
      </c>
      <c r="D460" s="133">
        <v>9</v>
      </c>
      <c r="E460" s="134" t="s">
        <v>144</v>
      </c>
      <c r="F460" s="204" t="s">
        <v>53</v>
      </c>
      <c r="G460" s="136">
        <v>3118</v>
      </c>
      <c r="H460" s="136">
        <f>997.8+1836.1+67.1</f>
        <v>2900.9999999999995</v>
      </c>
      <c r="I460" s="136">
        <f t="shared" si="13"/>
        <v>93.040410519563807</v>
      </c>
    </row>
    <row r="461" spans="1:9" ht="22.5" customHeight="1" x14ac:dyDescent="0.2">
      <c r="A461" s="131" t="s">
        <v>28</v>
      </c>
      <c r="B461" s="132">
        <v>880</v>
      </c>
      <c r="C461" s="133">
        <v>7</v>
      </c>
      <c r="D461" s="133">
        <v>9</v>
      </c>
      <c r="E461" s="134" t="s">
        <v>144</v>
      </c>
      <c r="F461" s="204" t="s">
        <v>26</v>
      </c>
      <c r="G461" s="136">
        <v>2100.8000000000002</v>
      </c>
      <c r="H461" s="136">
        <f>46.2+482.2+16.9</f>
        <v>545.29999999999995</v>
      </c>
      <c r="I461" s="136">
        <f t="shared" si="13"/>
        <v>25.956778370144701</v>
      </c>
    </row>
    <row r="462" spans="1:9" ht="78.75" customHeight="1" x14ac:dyDescent="0.2">
      <c r="A462" s="131" t="s">
        <v>40</v>
      </c>
      <c r="B462" s="132">
        <v>880</v>
      </c>
      <c r="C462" s="133">
        <v>7</v>
      </c>
      <c r="D462" s="133">
        <v>9</v>
      </c>
      <c r="E462" s="134" t="s">
        <v>144</v>
      </c>
      <c r="F462" s="204" t="s">
        <v>39</v>
      </c>
      <c r="G462" s="136">
        <v>17.100000000000001</v>
      </c>
      <c r="H462" s="136">
        <v>9.1</v>
      </c>
      <c r="I462" s="136">
        <f t="shared" si="13"/>
        <v>53.21637426900584</v>
      </c>
    </row>
    <row r="463" spans="1:9" ht="12" customHeight="1" x14ac:dyDescent="0.2">
      <c r="A463" s="131" t="s">
        <v>38</v>
      </c>
      <c r="B463" s="132">
        <v>880</v>
      </c>
      <c r="C463" s="133">
        <v>7</v>
      </c>
      <c r="D463" s="133">
        <v>9</v>
      </c>
      <c r="E463" s="134" t="s">
        <v>144</v>
      </c>
      <c r="F463" s="204" t="s">
        <v>36</v>
      </c>
      <c r="G463" s="136">
        <v>2</v>
      </c>
      <c r="H463" s="136"/>
      <c r="I463" s="136"/>
    </row>
    <row r="464" spans="1:9" ht="12" customHeight="1" x14ac:dyDescent="0.2">
      <c r="A464" s="131" t="s">
        <v>109</v>
      </c>
      <c r="B464" s="132">
        <v>880</v>
      </c>
      <c r="C464" s="133">
        <v>7</v>
      </c>
      <c r="D464" s="133">
        <v>9</v>
      </c>
      <c r="E464" s="134" t="s">
        <v>144</v>
      </c>
      <c r="F464" s="204" t="s">
        <v>108</v>
      </c>
      <c r="G464" s="136">
        <v>1.1000000000000001</v>
      </c>
      <c r="H464" s="136">
        <v>0.1</v>
      </c>
      <c r="I464" s="136">
        <f t="shared" si="13"/>
        <v>9.0909090909090917</v>
      </c>
    </row>
    <row r="465" spans="1:9" ht="12" customHeight="1" x14ac:dyDescent="0.2">
      <c r="A465" s="131" t="s">
        <v>684</v>
      </c>
      <c r="B465" s="132">
        <v>888</v>
      </c>
      <c r="C465" s="133">
        <v>0</v>
      </c>
      <c r="D465" s="133">
        <v>0</v>
      </c>
      <c r="E465" s="134">
        <v>0</v>
      </c>
      <c r="F465" s="204">
        <v>0</v>
      </c>
      <c r="G465" s="136">
        <v>24033.8</v>
      </c>
      <c r="H465" s="136">
        <v>12441.4</v>
      </c>
      <c r="I465" s="136">
        <f t="shared" si="13"/>
        <v>51.766262513626636</v>
      </c>
    </row>
    <row r="466" spans="1:9" ht="12" customHeight="1" x14ac:dyDescent="0.2">
      <c r="A466" s="131" t="s">
        <v>374</v>
      </c>
      <c r="B466" s="132">
        <v>888</v>
      </c>
      <c r="C466" s="133">
        <v>1</v>
      </c>
      <c r="D466" s="133">
        <v>0</v>
      </c>
      <c r="E466" s="134">
        <v>0</v>
      </c>
      <c r="F466" s="204">
        <v>0</v>
      </c>
      <c r="G466" s="136">
        <v>4761.3999999999996</v>
      </c>
      <c r="H466" s="136">
        <f>1023.4</f>
        <v>1023.4</v>
      </c>
      <c r="I466" s="136">
        <f t="shared" si="13"/>
        <v>21.49367832990297</v>
      </c>
    </row>
    <row r="467" spans="1:9" ht="12" customHeight="1" x14ac:dyDescent="0.2">
      <c r="A467" s="131" t="s">
        <v>354</v>
      </c>
      <c r="B467" s="132">
        <v>888</v>
      </c>
      <c r="C467" s="133">
        <v>1</v>
      </c>
      <c r="D467" s="133">
        <v>13</v>
      </c>
      <c r="E467" s="134">
        <v>0</v>
      </c>
      <c r="F467" s="204">
        <v>0</v>
      </c>
      <c r="G467" s="136">
        <v>4761.3999999999996</v>
      </c>
      <c r="H467" s="136">
        <f>1023.4</f>
        <v>1023.4</v>
      </c>
      <c r="I467" s="136">
        <f t="shared" si="13"/>
        <v>21.49367832990297</v>
      </c>
    </row>
    <row r="468" spans="1:9" ht="33.75" customHeight="1" x14ac:dyDescent="0.2">
      <c r="A468" s="131" t="s">
        <v>647</v>
      </c>
      <c r="B468" s="132">
        <v>888</v>
      </c>
      <c r="C468" s="133">
        <v>1</v>
      </c>
      <c r="D468" s="133">
        <v>13</v>
      </c>
      <c r="E468" s="134" t="s">
        <v>49</v>
      </c>
      <c r="F468" s="204">
        <v>0</v>
      </c>
      <c r="G468" s="136">
        <v>4761.3999999999996</v>
      </c>
      <c r="H468" s="136">
        <f>1023.4</f>
        <v>1023.4</v>
      </c>
      <c r="I468" s="136">
        <f t="shared" si="13"/>
        <v>21.49367832990297</v>
      </c>
    </row>
    <row r="469" spans="1:9" ht="22.5" customHeight="1" x14ac:dyDescent="0.2">
      <c r="A469" s="131" t="s">
        <v>695</v>
      </c>
      <c r="B469" s="132">
        <v>888</v>
      </c>
      <c r="C469" s="133">
        <v>1</v>
      </c>
      <c r="D469" s="133">
        <v>13</v>
      </c>
      <c r="E469" s="134" t="s">
        <v>49</v>
      </c>
      <c r="F469" s="204">
        <v>100</v>
      </c>
      <c r="G469" s="136">
        <v>4442.7</v>
      </c>
      <c r="H469" s="136">
        <f>370.3+345.1</f>
        <v>715.40000000000009</v>
      </c>
      <c r="I469" s="136">
        <f t="shared" si="13"/>
        <v>16.102820356990122</v>
      </c>
    </row>
    <row r="470" spans="1:9" ht="22.5" customHeight="1" x14ac:dyDescent="0.2">
      <c r="A470" s="131" t="s">
        <v>54</v>
      </c>
      <c r="B470" s="132">
        <v>888</v>
      </c>
      <c r="C470" s="133">
        <v>1</v>
      </c>
      <c r="D470" s="133">
        <v>13</v>
      </c>
      <c r="E470" s="134" t="s">
        <v>49</v>
      </c>
      <c r="F470" s="204" t="s">
        <v>53</v>
      </c>
      <c r="G470" s="136">
        <v>67.5</v>
      </c>
      <c r="H470" s="136">
        <v>67.5</v>
      </c>
      <c r="I470" s="136">
        <f t="shared" si="13"/>
        <v>100</v>
      </c>
    </row>
    <row r="471" spans="1:9" ht="22.5" customHeight="1" x14ac:dyDescent="0.2">
      <c r="A471" s="131" t="s">
        <v>28</v>
      </c>
      <c r="B471" s="132">
        <v>888</v>
      </c>
      <c r="C471" s="133">
        <v>1</v>
      </c>
      <c r="D471" s="133">
        <v>13</v>
      </c>
      <c r="E471" s="134" t="s">
        <v>49</v>
      </c>
      <c r="F471" s="204" t="s">
        <v>26</v>
      </c>
      <c r="G471" s="136">
        <v>94.4</v>
      </c>
      <c r="H471" s="136">
        <v>70.2</v>
      </c>
      <c r="I471" s="136">
        <f t="shared" si="13"/>
        <v>74.364406779661024</v>
      </c>
    </row>
    <row r="472" spans="1:9" ht="78.75" customHeight="1" x14ac:dyDescent="0.2">
      <c r="A472" s="131" t="s">
        <v>40</v>
      </c>
      <c r="B472" s="132">
        <v>888</v>
      </c>
      <c r="C472" s="133">
        <v>1</v>
      </c>
      <c r="D472" s="133">
        <v>13</v>
      </c>
      <c r="E472" s="134" t="s">
        <v>49</v>
      </c>
      <c r="F472" s="204" t="s">
        <v>39</v>
      </c>
      <c r="G472" s="136">
        <v>145.1</v>
      </c>
      <c r="H472" s="136"/>
      <c r="I472" s="136"/>
    </row>
    <row r="473" spans="1:9" ht="22.5" customHeight="1" x14ac:dyDescent="0.2">
      <c r="A473" s="131" t="s">
        <v>52</v>
      </c>
      <c r="B473" s="132">
        <v>888</v>
      </c>
      <c r="C473" s="133">
        <v>1</v>
      </c>
      <c r="D473" s="133">
        <v>13</v>
      </c>
      <c r="E473" s="134" t="s">
        <v>49</v>
      </c>
      <c r="F473" s="204" t="s">
        <v>51</v>
      </c>
      <c r="G473" s="136">
        <v>2.4</v>
      </c>
      <c r="H473" s="136"/>
      <c r="I473" s="136"/>
    </row>
    <row r="474" spans="1:9" ht="12" customHeight="1" x14ac:dyDescent="0.2">
      <c r="A474" s="131" t="s">
        <v>38</v>
      </c>
      <c r="B474" s="132">
        <v>888</v>
      </c>
      <c r="C474" s="133">
        <v>1</v>
      </c>
      <c r="D474" s="133">
        <v>13</v>
      </c>
      <c r="E474" s="134" t="s">
        <v>49</v>
      </c>
      <c r="F474" s="204" t="s">
        <v>36</v>
      </c>
      <c r="G474" s="136">
        <v>9.3000000000000007</v>
      </c>
      <c r="H474" s="136"/>
      <c r="I474" s="136"/>
    </row>
    <row r="475" spans="1:9" ht="22.5" customHeight="1" x14ac:dyDescent="0.2">
      <c r="A475" s="131" t="s">
        <v>48</v>
      </c>
      <c r="B475" s="132">
        <v>888</v>
      </c>
      <c r="C475" s="133">
        <v>1</v>
      </c>
      <c r="D475" s="133">
        <v>13</v>
      </c>
      <c r="E475" s="134" t="s">
        <v>47</v>
      </c>
      <c r="F475" s="204">
        <v>0</v>
      </c>
      <c r="G475" s="136">
        <v>11.7</v>
      </c>
      <c r="H475" s="136">
        <v>11.7</v>
      </c>
      <c r="I475" s="136">
        <f t="shared" si="13"/>
        <v>100</v>
      </c>
    </row>
    <row r="476" spans="1:9" ht="45" customHeight="1" x14ac:dyDescent="0.2">
      <c r="A476" s="131" t="s">
        <v>13</v>
      </c>
      <c r="B476" s="132">
        <v>888</v>
      </c>
      <c r="C476" s="133">
        <v>1</v>
      </c>
      <c r="D476" s="133">
        <v>13</v>
      </c>
      <c r="E476" s="134" t="s">
        <v>47</v>
      </c>
      <c r="F476" s="204" t="s">
        <v>11</v>
      </c>
      <c r="G476" s="136">
        <v>11.7</v>
      </c>
      <c r="H476" s="136">
        <v>11.7</v>
      </c>
      <c r="I476" s="136">
        <f t="shared" si="13"/>
        <v>100</v>
      </c>
    </row>
    <row r="477" spans="1:9" ht="12" customHeight="1" x14ac:dyDescent="0.2">
      <c r="A477" s="131" t="s">
        <v>109</v>
      </c>
      <c r="B477" s="132">
        <v>888</v>
      </c>
      <c r="C477" s="133">
        <v>1</v>
      </c>
      <c r="D477" s="133">
        <v>13</v>
      </c>
      <c r="E477" s="134" t="s">
        <v>37</v>
      </c>
      <c r="F477" s="204" t="s">
        <v>108</v>
      </c>
      <c r="G477" s="136">
        <v>1.3</v>
      </c>
      <c r="H477" s="136">
        <v>1.2</v>
      </c>
      <c r="I477" s="136">
        <f t="shared" si="13"/>
        <v>92.307692307692307</v>
      </c>
    </row>
    <row r="478" spans="1:9" ht="12" customHeight="1" x14ac:dyDescent="0.2">
      <c r="A478" s="131" t="s">
        <v>342</v>
      </c>
      <c r="B478" s="132">
        <v>888</v>
      </c>
      <c r="C478" s="133">
        <v>4</v>
      </c>
      <c r="D478" s="133">
        <v>0</v>
      </c>
      <c r="E478" s="134">
        <v>0</v>
      </c>
      <c r="F478" s="204">
        <v>0</v>
      </c>
      <c r="G478" s="136">
        <v>3081</v>
      </c>
      <c r="H478" s="136">
        <f>2404.2+157.4</f>
        <v>2561.6</v>
      </c>
      <c r="I478" s="136">
        <f t="shared" si="13"/>
        <v>83.141837065887685</v>
      </c>
    </row>
    <row r="479" spans="1:9" ht="12" customHeight="1" x14ac:dyDescent="0.2">
      <c r="A479" s="131" t="s">
        <v>306</v>
      </c>
      <c r="B479" s="132">
        <v>888</v>
      </c>
      <c r="C479" s="133">
        <v>4</v>
      </c>
      <c r="D479" s="133">
        <v>12</v>
      </c>
      <c r="E479" s="134">
        <v>0</v>
      </c>
      <c r="F479" s="204">
        <v>0</v>
      </c>
      <c r="G479" s="136">
        <v>3034.3</v>
      </c>
      <c r="H479" s="136">
        <f>2404.2+157.4</f>
        <v>2561.6</v>
      </c>
      <c r="I479" s="136">
        <f t="shared" si="13"/>
        <v>84.421448109942972</v>
      </c>
    </row>
    <row r="480" spans="1:9" ht="33.75" customHeight="1" x14ac:dyDescent="0.2">
      <c r="A480" s="131" t="s">
        <v>295</v>
      </c>
      <c r="B480" s="132">
        <v>888</v>
      </c>
      <c r="C480" s="133">
        <v>4</v>
      </c>
      <c r="D480" s="133">
        <v>12</v>
      </c>
      <c r="E480" s="134" t="s">
        <v>294</v>
      </c>
      <c r="F480" s="204">
        <v>0</v>
      </c>
      <c r="G480" s="136">
        <v>3034.3</v>
      </c>
      <c r="H480" s="136">
        <f t="shared" ref="H480:H482" si="14">1594.2+157.4</f>
        <v>1751.6000000000001</v>
      </c>
      <c r="I480" s="136">
        <f t="shared" si="13"/>
        <v>57.726658537389184</v>
      </c>
    </row>
    <row r="481" spans="1:9" ht="22.5" customHeight="1" x14ac:dyDescent="0.2">
      <c r="A481" s="131" t="s">
        <v>285</v>
      </c>
      <c r="B481" s="132">
        <v>888</v>
      </c>
      <c r="C481" s="133">
        <v>4</v>
      </c>
      <c r="D481" s="133">
        <v>12</v>
      </c>
      <c r="E481" s="134" t="s">
        <v>284</v>
      </c>
      <c r="F481" s="204">
        <v>0</v>
      </c>
      <c r="G481" s="136">
        <v>3034.3</v>
      </c>
      <c r="H481" s="136">
        <f t="shared" si="14"/>
        <v>1751.6000000000001</v>
      </c>
      <c r="I481" s="136">
        <f t="shared" si="13"/>
        <v>57.726658537389184</v>
      </c>
    </row>
    <row r="482" spans="1:9" ht="33.75" customHeight="1" x14ac:dyDescent="0.2">
      <c r="A482" s="131" t="s">
        <v>277</v>
      </c>
      <c r="B482" s="132">
        <v>888</v>
      </c>
      <c r="C482" s="133">
        <v>4</v>
      </c>
      <c r="D482" s="133">
        <v>12</v>
      </c>
      <c r="E482" s="134" t="s">
        <v>276</v>
      </c>
      <c r="F482" s="204">
        <v>0</v>
      </c>
      <c r="G482" s="136">
        <v>3034.3</v>
      </c>
      <c r="H482" s="136">
        <f t="shared" si="14"/>
        <v>1751.6000000000001</v>
      </c>
      <c r="I482" s="136">
        <f t="shared" si="13"/>
        <v>57.726658537389184</v>
      </c>
    </row>
    <row r="483" spans="1:9" ht="45" customHeight="1" x14ac:dyDescent="0.2">
      <c r="A483" s="131" t="s">
        <v>13</v>
      </c>
      <c r="B483" s="132">
        <v>888</v>
      </c>
      <c r="C483" s="133">
        <v>4</v>
      </c>
      <c r="D483" s="133">
        <v>12</v>
      </c>
      <c r="E483" s="134" t="s">
        <v>276</v>
      </c>
      <c r="F483" s="204" t="s">
        <v>11</v>
      </c>
      <c r="G483" s="136">
        <v>3034.3</v>
      </c>
      <c r="H483" s="136">
        <f>1594.2+157.4+670.8+92.5</f>
        <v>2514.9</v>
      </c>
      <c r="I483" s="136">
        <f t="shared" si="13"/>
        <v>82.882378143229076</v>
      </c>
    </row>
    <row r="484" spans="1:9" ht="33.75" customHeight="1" x14ac:dyDescent="0.2">
      <c r="A484" s="131" t="s">
        <v>647</v>
      </c>
      <c r="B484" s="132">
        <v>888</v>
      </c>
      <c r="C484" s="133">
        <v>4</v>
      </c>
      <c r="D484" s="133">
        <v>12</v>
      </c>
      <c r="E484" s="134" t="s">
        <v>49</v>
      </c>
      <c r="F484" s="204">
        <v>0</v>
      </c>
      <c r="G484" s="136">
        <v>670.8</v>
      </c>
      <c r="H484" s="136">
        <v>670.8</v>
      </c>
      <c r="I484" s="136">
        <f t="shared" si="13"/>
        <v>100</v>
      </c>
    </row>
    <row r="485" spans="1:9" ht="22.5" customHeight="1" x14ac:dyDescent="0.2">
      <c r="A485" s="131" t="s">
        <v>48</v>
      </c>
      <c r="B485" s="132">
        <v>888</v>
      </c>
      <c r="C485" s="133">
        <v>4</v>
      </c>
      <c r="D485" s="133">
        <v>12</v>
      </c>
      <c r="E485" s="134" t="s">
        <v>47</v>
      </c>
      <c r="F485" s="204">
        <v>0</v>
      </c>
      <c r="G485" s="136">
        <v>670.8</v>
      </c>
      <c r="H485" s="136">
        <v>670.8</v>
      </c>
      <c r="I485" s="136">
        <f t="shared" si="13"/>
        <v>100</v>
      </c>
    </row>
    <row r="486" spans="1:9" ht="22.5" customHeight="1" x14ac:dyDescent="0.2">
      <c r="A486" s="131" t="s">
        <v>202</v>
      </c>
      <c r="B486" s="132">
        <v>888</v>
      </c>
      <c r="C486" s="133">
        <v>4</v>
      </c>
      <c r="D486" s="133">
        <v>12</v>
      </c>
      <c r="E486" s="134" t="s">
        <v>201</v>
      </c>
      <c r="F486" s="204">
        <v>0</v>
      </c>
      <c r="G486" s="136">
        <v>46.7</v>
      </c>
      <c r="H486" s="136">
        <v>46.7</v>
      </c>
      <c r="I486" s="136">
        <f t="shared" si="13"/>
        <v>100</v>
      </c>
    </row>
    <row r="487" spans="1:9" ht="22.5" customHeight="1" x14ac:dyDescent="0.2">
      <c r="A487" s="131" t="s">
        <v>28</v>
      </c>
      <c r="B487" s="132">
        <v>888</v>
      </c>
      <c r="C487" s="133">
        <v>4</v>
      </c>
      <c r="D487" s="133">
        <v>12</v>
      </c>
      <c r="E487" s="134" t="s">
        <v>201</v>
      </c>
      <c r="F487" s="204" t="s">
        <v>26</v>
      </c>
      <c r="G487" s="136">
        <v>46.7</v>
      </c>
      <c r="H487" s="136">
        <v>46.7</v>
      </c>
      <c r="I487" s="136">
        <f t="shared" si="13"/>
        <v>100</v>
      </c>
    </row>
    <row r="488" spans="1:9" ht="12" customHeight="1" x14ac:dyDescent="0.2">
      <c r="A488" s="131" t="s">
        <v>265</v>
      </c>
      <c r="B488" s="132">
        <v>888</v>
      </c>
      <c r="C488" s="133">
        <v>5</v>
      </c>
      <c r="D488" s="133">
        <v>0</v>
      </c>
      <c r="E488" s="134">
        <v>0</v>
      </c>
      <c r="F488" s="204">
        <v>0</v>
      </c>
      <c r="G488" s="136">
        <v>8673.2000000000007</v>
      </c>
      <c r="H488" s="136">
        <v>5685.2</v>
      </c>
      <c r="I488" s="136">
        <f t="shared" si="13"/>
        <v>65.549047641009068</v>
      </c>
    </row>
    <row r="489" spans="1:9" ht="12" customHeight="1" x14ac:dyDescent="0.2">
      <c r="A489" s="131" t="s">
        <v>248</v>
      </c>
      <c r="B489" s="132">
        <v>888</v>
      </c>
      <c r="C489" s="133">
        <v>5</v>
      </c>
      <c r="D489" s="133">
        <v>2</v>
      </c>
      <c r="E489" s="134">
        <v>0</v>
      </c>
      <c r="F489" s="204">
        <v>0</v>
      </c>
      <c r="G489" s="136">
        <v>7815.9</v>
      </c>
      <c r="H489" s="136">
        <v>4827.8999999999996</v>
      </c>
      <c r="I489" s="136">
        <f t="shared" si="13"/>
        <v>61.770237592599699</v>
      </c>
    </row>
    <row r="490" spans="1:9" ht="33.75" customHeight="1" x14ac:dyDescent="0.2">
      <c r="A490" s="131" t="s">
        <v>105</v>
      </c>
      <c r="B490" s="132">
        <v>888</v>
      </c>
      <c r="C490" s="133">
        <v>5</v>
      </c>
      <c r="D490" s="133">
        <v>2</v>
      </c>
      <c r="E490" s="134" t="s">
        <v>104</v>
      </c>
      <c r="F490" s="204">
        <v>0</v>
      </c>
      <c r="G490" s="136">
        <v>7815.9</v>
      </c>
      <c r="H490" s="136">
        <v>4827.8999999999996</v>
      </c>
      <c r="I490" s="136">
        <f t="shared" si="13"/>
        <v>61.770237592599699</v>
      </c>
    </row>
    <row r="491" spans="1:9" ht="33.75" customHeight="1" x14ac:dyDescent="0.2">
      <c r="A491" s="131" t="s">
        <v>247</v>
      </c>
      <c r="B491" s="132">
        <v>888</v>
      </c>
      <c r="C491" s="133">
        <v>5</v>
      </c>
      <c r="D491" s="133">
        <v>2</v>
      </c>
      <c r="E491" s="134" t="s">
        <v>246</v>
      </c>
      <c r="F491" s="204">
        <v>0</v>
      </c>
      <c r="G491" s="136">
        <v>7815.9</v>
      </c>
      <c r="H491" s="136">
        <v>4827.8999999999996</v>
      </c>
      <c r="I491" s="136">
        <f t="shared" si="13"/>
        <v>61.770237592599699</v>
      </c>
    </row>
    <row r="492" spans="1:9" ht="22.5" customHeight="1" x14ac:dyDescent="0.2">
      <c r="A492" s="131" t="s">
        <v>241</v>
      </c>
      <c r="B492" s="132">
        <v>888</v>
      </c>
      <c r="C492" s="133">
        <v>5</v>
      </c>
      <c r="D492" s="133">
        <v>2</v>
      </c>
      <c r="E492" s="134" t="s">
        <v>240</v>
      </c>
      <c r="F492" s="204">
        <v>0</v>
      </c>
      <c r="G492" s="136">
        <v>7815.9</v>
      </c>
      <c r="H492" s="136">
        <v>4827.8999999999996</v>
      </c>
      <c r="I492" s="136">
        <f t="shared" si="13"/>
        <v>61.770237592599699</v>
      </c>
    </row>
    <row r="493" spans="1:9" ht="33.75" customHeight="1" x14ac:dyDescent="0.2">
      <c r="A493" s="131" t="s">
        <v>685</v>
      </c>
      <c r="B493" s="132">
        <v>888</v>
      </c>
      <c r="C493" s="133">
        <v>5</v>
      </c>
      <c r="D493" s="133">
        <v>2</v>
      </c>
      <c r="E493" s="134" t="s">
        <v>240</v>
      </c>
      <c r="F493" s="204" t="s">
        <v>686</v>
      </c>
      <c r="G493" s="136">
        <v>7815.9</v>
      </c>
      <c r="H493" s="136">
        <v>4827.8999999999996</v>
      </c>
      <c r="I493" s="136">
        <f t="shared" si="13"/>
        <v>61.770237592599699</v>
      </c>
    </row>
    <row r="494" spans="1:9" ht="12" customHeight="1" x14ac:dyDescent="0.2">
      <c r="A494" s="131" t="s">
        <v>233</v>
      </c>
      <c r="B494" s="132">
        <v>888</v>
      </c>
      <c r="C494" s="133">
        <v>5</v>
      </c>
      <c r="D494" s="133">
        <v>3</v>
      </c>
      <c r="E494" s="134">
        <v>0</v>
      </c>
      <c r="F494" s="204">
        <v>0</v>
      </c>
      <c r="G494" s="136">
        <v>857.3</v>
      </c>
      <c r="H494" s="136">
        <v>857.3</v>
      </c>
      <c r="I494" s="136">
        <f t="shared" si="13"/>
        <v>100</v>
      </c>
    </row>
    <row r="495" spans="1:9" ht="33.75" customHeight="1" x14ac:dyDescent="0.2">
      <c r="A495" s="131" t="s">
        <v>105</v>
      </c>
      <c r="B495" s="132">
        <v>888</v>
      </c>
      <c r="C495" s="133">
        <v>5</v>
      </c>
      <c r="D495" s="133">
        <v>3</v>
      </c>
      <c r="E495" s="134" t="s">
        <v>104</v>
      </c>
      <c r="F495" s="204">
        <v>0</v>
      </c>
      <c r="G495" s="136">
        <v>857.3</v>
      </c>
      <c r="H495" s="136">
        <v>857.3</v>
      </c>
      <c r="I495" s="136">
        <f t="shared" ref="I495:I538" si="15">H495/G495*100</f>
        <v>100</v>
      </c>
    </row>
    <row r="496" spans="1:9" ht="22.5" customHeight="1" x14ac:dyDescent="0.2">
      <c r="A496" s="131" t="s">
        <v>232</v>
      </c>
      <c r="B496" s="132">
        <v>888</v>
      </c>
      <c r="C496" s="133">
        <v>5</v>
      </c>
      <c r="D496" s="133">
        <v>3</v>
      </c>
      <c r="E496" s="134" t="s">
        <v>231</v>
      </c>
      <c r="F496" s="204">
        <v>0</v>
      </c>
      <c r="G496" s="136">
        <v>857.3</v>
      </c>
      <c r="H496" s="136">
        <v>597.29999999999995</v>
      </c>
      <c r="I496" s="136">
        <f t="shared" si="15"/>
        <v>69.672226758427627</v>
      </c>
    </row>
    <row r="497" spans="1:9" ht="12" customHeight="1" x14ac:dyDescent="0.2">
      <c r="A497" s="131" t="s">
        <v>230</v>
      </c>
      <c r="B497" s="132">
        <v>888</v>
      </c>
      <c r="C497" s="133">
        <v>5</v>
      </c>
      <c r="D497" s="133">
        <v>3</v>
      </c>
      <c r="E497" s="134" t="s">
        <v>229</v>
      </c>
      <c r="F497" s="204">
        <v>0</v>
      </c>
      <c r="G497" s="136">
        <v>597.29999999999995</v>
      </c>
      <c r="H497" s="136">
        <v>597.29999999999995</v>
      </c>
      <c r="I497" s="136">
        <f t="shared" si="15"/>
        <v>100</v>
      </c>
    </row>
    <row r="498" spans="1:9" ht="22.5" customHeight="1" x14ac:dyDescent="0.2">
      <c r="A498" s="131" t="s">
        <v>28</v>
      </c>
      <c r="B498" s="132">
        <v>888</v>
      </c>
      <c r="C498" s="133">
        <v>5</v>
      </c>
      <c r="D498" s="133">
        <v>3</v>
      </c>
      <c r="E498" s="134" t="s">
        <v>229</v>
      </c>
      <c r="F498" s="204" t="s">
        <v>26</v>
      </c>
      <c r="G498" s="136">
        <v>597.29999999999995</v>
      </c>
      <c r="H498" s="136">
        <v>597.29999999999995</v>
      </c>
      <c r="I498" s="136">
        <f t="shared" si="15"/>
        <v>100</v>
      </c>
    </row>
    <row r="499" spans="1:9" ht="22.5" customHeight="1" x14ac:dyDescent="0.2">
      <c r="A499" s="131" t="s">
        <v>206</v>
      </c>
      <c r="B499" s="132">
        <v>888</v>
      </c>
      <c r="C499" s="133">
        <v>5</v>
      </c>
      <c r="D499" s="133">
        <v>3</v>
      </c>
      <c r="E499" s="134" t="s">
        <v>205</v>
      </c>
      <c r="F499" s="204">
        <v>0</v>
      </c>
      <c r="G499" s="136">
        <v>260</v>
      </c>
      <c r="H499" s="136">
        <v>260</v>
      </c>
      <c r="I499" s="136">
        <f t="shared" si="15"/>
        <v>100</v>
      </c>
    </row>
    <row r="500" spans="1:9" ht="56.25" customHeight="1" x14ac:dyDescent="0.2">
      <c r="A500" s="131" t="s">
        <v>204</v>
      </c>
      <c r="B500" s="132">
        <v>888</v>
      </c>
      <c r="C500" s="133">
        <v>5</v>
      </c>
      <c r="D500" s="133">
        <v>3</v>
      </c>
      <c r="E500" s="134" t="s">
        <v>203</v>
      </c>
      <c r="F500" s="204">
        <v>0</v>
      </c>
      <c r="G500" s="136">
        <v>260</v>
      </c>
      <c r="H500" s="136">
        <v>260</v>
      </c>
      <c r="I500" s="136">
        <f t="shared" si="15"/>
        <v>100</v>
      </c>
    </row>
    <row r="501" spans="1:9" ht="22.5" customHeight="1" x14ac:dyDescent="0.2">
      <c r="A501" s="131" t="s">
        <v>28</v>
      </c>
      <c r="B501" s="132">
        <v>888</v>
      </c>
      <c r="C501" s="133">
        <v>5</v>
      </c>
      <c r="D501" s="133">
        <v>3</v>
      </c>
      <c r="E501" s="134" t="s">
        <v>203</v>
      </c>
      <c r="F501" s="204" t="s">
        <v>26</v>
      </c>
      <c r="G501" s="136">
        <v>260</v>
      </c>
      <c r="H501" s="136">
        <v>260</v>
      </c>
      <c r="I501" s="136">
        <f t="shared" si="15"/>
        <v>100</v>
      </c>
    </row>
    <row r="502" spans="1:9" ht="12" customHeight="1" x14ac:dyDescent="0.2">
      <c r="A502" s="131" t="s">
        <v>193</v>
      </c>
      <c r="B502" s="132">
        <v>888</v>
      </c>
      <c r="C502" s="133">
        <v>7</v>
      </c>
      <c r="D502" s="133">
        <v>0</v>
      </c>
      <c r="E502" s="134">
        <v>0</v>
      </c>
      <c r="F502" s="204">
        <v>0</v>
      </c>
      <c r="G502" s="136">
        <v>7518.2</v>
      </c>
      <c r="H502" s="136">
        <v>3328.6</v>
      </c>
      <c r="I502" s="136">
        <f t="shared" si="15"/>
        <v>44.273895347290576</v>
      </c>
    </row>
    <row r="503" spans="1:9" ht="12" customHeight="1" x14ac:dyDescent="0.2">
      <c r="A503" s="131" t="s">
        <v>192</v>
      </c>
      <c r="B503" s="132">
        <v>888</v>
      </c>
      <c r="C503" s="133">
        <v>7</v>
      </c>
      <c r="D503" s="133">
        <v>1</v>
      </c>
      <c r="E503" s="134">
        <v>0</v>
      </c>
      <c r="F503" s="204">
        <v>0</v>
      </c>
      <c r="G503" s="136">
        <v>4017.7</v>
      </c>
      <c r="H503" s="136">
        <v>2327.5</v>
      </c>
      <c r="I503" s="136">
        <f t="shared" si="15"/>
        <v>57.931154640714844</v>
      </c>
    </row>
    <row r="504" spans="1:9" ht="22.5" customHeight="1" x14ac:dyDescent="0.2">
      <c r="A504" s="131" t="s">
        <v>188</v>
      </c>
      <c r="B504" s="132">
        <v>888</v>
      </c>
      <c r="C504" s="133">
        <v>7</v>
      </c>
      <c r="D504" s="133">
        <v>1</v>
      </c>
      <c r="E504" s="134" t="s">
        <v>187</v>
      </c>
      <c r="F504" s="204">
        <v>0</v>
      </c>
      <c r="G504" s="136">
        <v>4017.7</v>
      </c>
      <c r="H504" s="136">
        <v>2327.5</v>
      </c>
      <c r="I504" s="136">
        <f t="shared" si="15"/>
        <v>57.931154640714844</v>
      </c>
    </row>
    <row r="505" spans="1:9" ht="21.75" customHeight="1" x14ac:dyDescent="0.2">
      <c r="A505" s="131" t="s">
        <v>186</v>
      </c>
      <c r="B505" s="132">
        <v>888</v>
      </c>
      <c r="C505" s="133">
        <v>7</v>
      </c>
      <c r="D505" s="133">
        <v>1</v>
      </c>
      <c r="E505" s="134" t="s">
        <v>185</v>
      </c>
      <c r="F505" s="204">
        <v>0</v>
      </c>
      <c r="G505" s="136">
        <v>4017.7</v>
      </c>
      <c r="H505" s="136">
        <v>2327.5</v>
      </c>
      <c r="I505" s="136">
        <f t="shared" si="15"/>
        <v>57.931154640714844</v>
      </c>
    </row>
    <row r="506" spans="1:9" ht="12" customHeight="1" x14ac:dyDescent="0.2">
      <c r="A506" s="131" t="s">
        <v>182</v>
      </c>
      <c r="B506" s="132">
        <v>888</v>
      </c>
      <c r="C506" s="133">
        <v>7</v>
      </c>
      <c r="D506" s="133">
        <v>1</v>
      </c>
      <c r="E506" s="134" t="s">
        <v>181</v>
      </c>
      <c r="F506" s="204">
        <v>0</v>
      </c>
      <c r="G506" s="136">
        <v>4017.7</v>
      </c>
      <c r="H506" s="136">
        <v>2327.5</v>
      </c>
      <c r="I506" s="136">
        <f t="shared" si="15"/>
        <v>57.931154640714844</v>
      </c>
    </row>
    <row r="507" spans="1:9" ht="22.5" customHeight="1" x14ac:dyDescent="0.2">
      <c r="A507" s="131" t="s">
        <v>28</v>
      </c>
      <c r="B507" s="132">
        <v>888</v>
      </c>
      <c r="C507" s="133">
        <v>7</v>
      </c>
      <c r="D507" s="133">
        <v>1</v>
      </c>
      <c r="E507" s="134" t="s">
        <v>181</v>
      </c>
      <c r="F507" s="204" t="s">
        <v>26</v>
      </c>
      <c r="G507" s="136">
        <v>4017.7</v>
      </c>
      <c r="H507" s="136">
        <v>2327.5</v>
      </c>
      <c r="I507" s="136">
        <f t="shared" si="15"/>
        <v>57.931154640714844</v>
      </c>
    </row>
    <row r="508" spans="1:9" ht="12" customHeight="1" x14ac:dyDescent="0.2">
      <c r="A508" s="131" t="s">
        <v>189</v>
      </c>
      <c r="B508" s="132">
        <v>888</v>
      </c>
      <c r="C508" s="133">
        <v>7</v>
      </c>
      <c r="D508" s="133">
        <v>2</v>
      </c>
      <c r="E508" s="134">
        <v>0</v>
      </c>
      <c r="F508" s="204">
        <v>0</v>
      </c>
      <c r="G508" s="136">
        <v>3500.5</v>
      </c>
      <c r="H508" s="136">
        <v>1001.1</v>
      </c>
      <c r="I508" s="136">
        <f t="shared" si="15"/>
        <v>28.598771604056566</v>
      </c>
    </row>
    <row r="509" spans="1:9" ht="22.5" customHeight="1" x14ac:dyDescent="0.2">
      <c r="A509" s="131" t="s">
        <v>188</v>
      </c>
      <c r="B509" s="132">
        <v>888</v>
      </c>
      <c r="C509" s="133">
        <v>7</v>
      </c>
      <c r="D509" s="133">
        <v>2</v>
      </c>
      <c r="E509" s="134" t="s">
        <v>187</v>
      </c>
      <c r="F509" s="204">
        <v>0</v>
      </c>
      <c r="G509" s="136">
        <v>3500.5</v>
      </c>
      <c r="H509" s="136">
        <v>1001.1</v>
      </c>
      <c r="I509" s="136">
        <f t="shared" si="15"/>
        <v>28.598771604056566</v>
      </c>
    </row>
    <row r="510" spans="1:9" ht="21.75" customHeight="1" x14ac:dyDescent="0.2">
      <c r="A510" s="131" t="s">
        <v>186</v>
      </c>
      <c r="B510" s="132">
        <v>888</v>
      </c>
      <c r="C510" s="133">
        <v>7</v>
      </c>
      <c r="D510" s="133">
        <v>2</v>
      </c>
      <c r="E510" s="134" t="s">
        <v>185</v>
      </c>
      <c r="F510" s="204">
        <v>0</v>
      </c>
      <c r="G510" s="136">
        <v>3500.5</v>
      </c>
      <c r="H510" s="136">
        <v>1001.1</v>
      </c>
      <c r="I510" s="136">
        <f t="shared" si="15"/>
        <v>28.598771604056566</v>
      </c>
    </row>
    <row r="511" spans="1:9" ht="12" customHeight="1" x14ac:dyDescent="0.2">
      <c r="A511" s="131" t="s">
        <v>182</v>
      </c>
      <c r="B511" s="132">
        <v>888</v>
      </c>
      <c r="C511" s="133">
        <v>7</v>
      </c>
      <c r="D511" s="133">
        <v>2</v>
      </c>
      <c r="E511" s="134" t="s">
        <v>181</v>
      </c>
      <c r="F511" s="204">
        <v>0</v>
      </c>
      <c r="G511" s="136">
        <v>3500.5</v>
      </c>
      <c r="H511" s="136">
        <v>1001.1</v>
      </c>
      <c r="I511" s="136">
        <f t="shared" si="15"/>
        <v>28.598771604056566</v>
      </c>
    </row>
    <row r="512" spans="1:9" ht="22.5" customHeight="1" x14ac:dyDescent="0.2">
      <c r="A512" s="131" t="s">
        <v>28</v>
      </c>
      <c r="B512" s="132">
        <v>888</v>
      </c>
      <c r="C512" s="133">
        <v>7</v>
      </c>
      <c r="D512" s="133">
        <v>2</v>
      </c>
      <c r="E512" s="134" t="s">
        <v>181</v>
      </c>
      <c r="F512" s="204" t="s">
        <v>26</v>
      </c>
      <c r="G512" s="136">
        <v>3500.5</v>
      </c>
      <c r="H512" s="136">
        <v>1001.1</v>
      </c>
      <c r="I512" s="136">
        <f t="shared" si="15"/>
        <v>28.598771604056566</v>
      </c>
    </row>
    <row r="513" spans="1:9" ht="12" customHeight="1" x14ac:dyDescent="0.2">
      <c r="A513" s="131" t="s">
        <v>395</v>
      </c>
      <c r="B513" s="132">
        <v>937</v>
      </c>
      <c r="C513" s="133">
        <v>0</v>
      </c>
      <c r="D513" s="133">
        <v>0</v>
      </c>
      <c r="E513" s="134">
        <v>0</v>
      </c>
      <c r="F513" s="204">
        <v>0</v>
      </c>
      <c r="G513" s="136">
        <v>88195.5</v>
      </c>
      <c r="H513" s="136">
        <v>41975.5</v>
      </c>
      <c r="I513" s="136">
        <f t="shared" si="15"/>
        <v>47.593698091172456</v>
      </c>
    </row>
    <row r="514" spans="1:9" ht="12" customHeight="1" x14ac:dyDescent="0.2">
      <c r="A514" s="131" t="s">
        <v>374</v>
      </c>
      <c r="B514" s="132">
        <v>937</v>
      </c>
      <c r="C514" s="133">
        <v>1</v>
      </c>
      <c r="D514" s="133">
        <v>0</v>
      </c>
      <c r="E514" s="134">
        <v>0</v>
      </c>
      <c r="F514" s="204">
        <v>0</v>
      </c>
      <c r="G514" s="136">
        <v>35180</v>
      </c>
      <c r="H514" s="136">
        <v>24978.1</v>
      </c>
      <c r="I514" s="136">
        <f t="shared" si="15"/>
        <v>71.000852757248438</v>
      </c>
    </row>
    <row r="515" spans="1:9" ht="45" customHeight="1" x14ac:dyDescent="0.2">
      <c r="A515" s="131" t="s">
        <v>367</v>
      </c>
      <c r="B515" s="132">
        <v>937</v>
      </c>
      <c r="C515" s="133">
        <v>1</v>
      </c>
      <c r="D515" s="133">
        <v>4</v>
      </c>
      <c r="E515" s="134">
        <v>0</v>
      </c>
      <c r="F515" s="204">
        <v>0</v>
      </c>
      <c r="G515" s="136">
        <v>33118.800000000003</v>
      </c>
      <c r="H515" s="136">
        <v>23505</v>
      </c>
      <c r="I515" s="136">
        <f t="shared" si="15"/>
        <v>70.971774339649983</v>
      </c>
    </row>
    <row r="516" spans="1:9" ht="56.25" customHeight="1" x14ac:dyDescent="0.2">
      <c r="A516" s="131" t="s">
        <v>687</v>
      </c>
      <c r="B516" s="132">
        <v>937</v>
      </c>
      <c r="C516" s="133">
        <v>1</v>
      </c>
      <c r="D516" s="133">
        <v>4</v>
      </c>
      <c r="E516" s="134" t="s">
        <v>343</v>
      </c>
      <c r="F516" s="204">
        <v>0</v>
      </c>
      <c r="G516" s="136">
        <v>33118.800000000003</v>
      </c>
      <c r="H516" s="136">
        <v>23505</v>
      </c>
      <c r="I516" s="136">
        <f t="shared" si="15"/>
        <v>70.971774339649983</v>
      </c>
    </row>
    <row r="517" spans="1:9" ht="22.5" customHeight="1" x14ac:dyDescent="0.2">
      <c r="A517" s="131" t="s">
        <v>695</v>
      </c>
      <c r="B517" s="132">
        <v>937</v>
      </c>
      <c r="C517" s="133">
        <v>1</v>
      </c>
      <c r="D517" s="133">
        <v>4</v>
      </c>
      <c r="E517" s="134" t="s">
        <v>343</v>
      </c>
      <c r="F517" s="204">
        <v>100</v>
      </c>
      <c r="G517" s="136">
        <v>27470.6</v>
      </c>
      <c r="H517" s="136">
        <f>8783.5+1048.7+10529.6+204.9</f>
        <v>20566.700000000004</v>
      </c>
      <c r="I517" s="136">
        <f t="shared" si="15"/>
        <v>74.868040741738469</v>
      </c>
    </row>
    <row r="518" spans="1:9" ht="22.5" customHeight="1" x14ac:dyDescent="0.2">
      <c r="A518" s="131" t="s">
        <v>54</v>
      </c>
      <c r="B518" s="132">
        <v>937</v>
      </c>
      <c r="C518" s="133">
        <v>1</v>
      </c>
      <c r="D518" s="133">
        <v>4</v>
      </c>
      <c r="E518" s="134" t="s">
        <v>343</v>
      </c>
      <c r="F518" s="204" t="s">
        <v>53</v>
      </c>
      <c r="G518" s="136">
        <v>130.80000000000001</v>
      </c>
      <c r="H518" s="136">
        <f>40.1+105.5-15</f>
        <v>130.6</v>
      </c>
      <c r="I518" s="136">
        <f t="shared" si="15"/>
        <v>99.847094801223221</v>
      </c>
    </row>
    <row r="519" spans="1:9" ht="22.5" customHeight="1" x14ac:dyDescent="0.2">
      <c r="A519" s="131" t="s">
        <v>28</v>
      </c>
      <c r="B519" s="132">
        <v>937</v>
      </c>
      <c r="C519" s="133">
        <v>1</v>
      </c>
      <c r="D519" s="133">
        <v>4</v>
      </c>
      <c r="E519" s="134" t="s">
        <v>343</v>
      </c>
      <c r="F519" s="204" t="s">
        <v>26</v>
      </c>
      <c r="G519" s="136">
        <v>5456.6</v>
      </c>
      <c r="H519" s="136">
        <f>448.7+15+2283.2</f>
        <v>2746.8999999999996</v>
      </c>
      <c r="I519" s="136">
        <f t="shared" si="15"/>
        <v>50.340871605028759</v>
      </c>
    </row>
    <row r="520" spans="1:9" ht="12" customHeight="1" x14ac:dyDescent="0.2">
      <c r="A520" s="131" t="s">
        <v>109</v>
      </c>
      <c r="B520" s="132">
        <v>937</v>
      </c>
      <c r="C520" s="133">
        <v>1</v>
      </c>
      <c r="D520" s="133">
        <v>4</v>
      </c>
      <c r="E520" s="134" t="s">
        <v>343</v>
      </c>
      <c r="F520" s="204" t="s">
        <v>108</v>
      </c>
      <c r="G520" s="136">
        <v>60.8</v>
      </c>
      <c r="H520" s="136">
        <v>60.8</v>
      </c>
      <c r="I520" s="136">
        <f t="shared" si="15"/>
        <v>100</v>
      </c>
    </row>
    <row r="521" spans="1:9" ht="12" customHeight="1" x14ac:dyDescent="0.2">
      <c r="A521" s="131" t="s">
        <v>366</v>
      </c>
      <c r="B521" s="132">
        <v>937</v>
      </c>
      <c r="C521" s="133">
        <v>1</v>
      </c>
      <c r="D521" s="133">
        <v>5</v>
      </c>
      <c r="E521" s="134">
        <v>0</v>
      </c>
      <c r="F521" s="204">
        <v>0</v>
      </c>
      <c r="G521" s="136">
        <v>366.2</v>
      </c>
      <c r="H521" s="136">
        <v>349.5</v>
      </c>
      <c r="I521" s="136">
        <f t="shared" si="15"/>
        <v>95.439650464227199</v>
      </c>
    </row>
    <row r="522" spans="1:9" ht="33.75" customHeight="1" x14ac:dyDescent="0.2">
      <c r="A522" s="131" t="s">
        <v>200</v>
      </c>
      <c r="B522" s="132">
        <v>937</v>
      </c>
      <c r="C522" s="133">
        <v>1</v>
      </c>
      <c r="D522" s="133">
        <v>5</v>
      </c>
      <c r="E522" s="134" t="s">
        <v>199</v>
      </c>
      <c r="F522" s="204">
        <v>0</v>
      </c>
      <c r="G522" s="136">
        <v>366.2</v>
      </c>
      <c r="H522" s="136">
        <v>349.5</v>
      </c>
      <c r="I522" s="136">
        <f t="shared" si="15"/>
        <v>95.439650464227199</v>
      </c>
    </row>
    <row r="523" spans="1:9" ht="45" customHeight="1" x14ac:dyDescent="0.2">
      <c r="A523" s="131" t="s">
        <v>365</v>
      </c>
      <c r="B523" s="132">
        <v>937</v>
      </c>
      <c r="C523" s="133">
        <v>1</v>
      </c>
      <c r="D523" s="133">
        <v>5</v>
      </c>
      <c r="E523" s="134" t="s">
        <v>364</v>
      </c>
      <c r="F523" s="204">
        <v>0</v>
      </c>
      <c r="G523" s="136">
        <v>366.2</v>
      </c>
      <c r="H523" s="136">
        <v>349.5</v>
      </c>
      <c r="I523" s="136">
        <f t="shared" si="15"/>
        <v>95.439650464227199</v>
      </c>
    </row>
    <row r="524" spans="1:9" ht="22.5" customHeight="1" x14ac:dyDescent="0.2">
      <c r="A524" s="131" t="s">
        <v>28</v>
      </c>
      <c r="B524" s="132">
        <v>937</v>
      </c>
      <c r="C524" s="133">
        <v>1</v>
      </c>
      <c r="D524" s="133">
        <v>5</v>
      </c>
      <c r="E524" s="134" t="s">
        <v>364</v>
      </c>
      <c r="F524" s="204" t="s">
        <v>26</v>
      </c>
      <c r="G524" s="136">
        <v>366.2</v>
      </c>
      <c r="H524" s="136">
        <f>328.3+21.2</f>
        <v>349.5</v>
      </c>
      <c r="I524" s="136">
        <f t="shared" si="15"/>
        <v>95.439650464227199</v>
      </c>
    </row>
    <row r="525" spans="1:9" ht="12" customHeight="1" x14ac:dyDescent="0.2">
      <c r="A525" s="131" t="s">
        <v>359</v>
      </c>
      <c r="B525" s="132">
        <v>937</v>
      </c>
      <c r="C525" s="133">
        <v>1</v>
      </c>
      <c r="D525" s="133">
        <v>11</v>
      </c>
      <c r="E525" s="134">
        <v>0</v>
      </c>
      <c r="F525" s="204">
        <v>0</v>
      </c>
      <c r="G525" s="136">
        <v>923</v>
      </c>
      <c r="H525" s="136">
        <v>887.1</v>
      </c>
      <c r="I525" s="136">
        <f t="shared" si="15"/>
        <v>96.110509209100755</v>
      </c>
    </row>
    <row r="526" spans="1:9" ht="12" customHeight="1" x14ac:dyDescent="0.2">
      <c r="A526" s="131" t="s">
        <v>358</v>
      </c>
      <c r="B526" s="132">
        <v>937</v>
      </c>
      <c r="C526" s="133">
        <v>1</v>
      </c>
      <c r="D526" s="133">
        <v>11</v>
      </c>
      <c r="E526" s="134" t="s">
        <v>356</v>
      </c>
      <c r="F526" s="204">
        <v>0</v>
      </c>
      <c r="G526" s="136">
        <v>923</v>
      </c>
      <c r="H526" s="136">
        <v>887.1</v>
      </c>
      <c r="I526" s="136">
        <f t="shared" si="15"/>
        <v>96.110509209100755</v>
      </c>
    </row>
    <row r="527" spans="1:9" ht="12" customHeight="1" x14ac:dyDescent="0.2">
      <c r="A527" s="131" t="s">
        <v>688</v>
      </c>
      <c r="B527" s="132">
        <v>937</v>
      </c>
      <c r="C527" s="133">
        <v>1</v>
      </c>
      <c r="D527" s="133">
        <v>11</v>
      </c>
      <c r="E527" s="134" t="s">
        <v>356</v>
      </c>
      <c r="F527" s="204" t="s">
        <v>689</v>
      </c>
      <c r="G527" s="136">
        <v>876.8</v>
      </c>
      <c r="H527" s="136">
        <v>870.1</v>
      </c>
      <c r="I527" s="136">
        <f t="shared" si="15"/>
        <v>99.235857664233578</v>
      </c>
    </row>
    <row r="528" spans="1:9" ht="12" customHeight="1" x14ac:dyDescent="0.2">
      <c r="A528" s="131" t="s">
        <v>357</v>
      </c>
      <c r="B528" s="132">
        <v>937</v>
      </c>
      <c r="C528" s="133">
        <v>1</v>
      </c>
      <c r="D528" s="133">
        <v>11</v>
      </c>
      <c r="E528" s="134" t="s">
        <v>356</v>
      </c>
      <c r="F528" s="204" t="s">
        <v>355</v>
      </c>
      <c r="G528" s="136">
        <v>46.2</v>
      </c>
      <c r="H528" s="136">
        <v>7</v>
      </c>
      <c r="I528" s="136">
        <f t="shared" si="15"/>
        <v>15.151515151515152</v>
      </c>
    </row>
    <row r="529" spans="1:9" ht="12" customHeight="1" x14ac:dyDescent="0.2">
      <c r="A529" s="131" t="s">
        <v>354</v>
      </c>
      <c r="B529" s="132">
        <v>937</v>
      </c>
      <c r="C529" s="133">
        <v>1</v>
      </c>
      <c r="D529" s="133">
        <v>13</v>
      </c>
      <c r="E529" s="134">
        <v>0</v>
      </c>
      <c r="F529" s="204">
        <v>0</v>
      </c>
      <c r="G529" s="136">
        <v>772</v>
      </c>
      <c r="H529" s="136">
        <v>586</v>
      </c>
      <c r="I529" s="136">
        <f t="shared" si="15"/>
        <v>75.906735751295344</v>
      </c>
    </row>
    <row r="530" spans="1:9" ht="22.5" customHeight="1" x14ac:dyDescent="0.2">
      <c r="A530" s="131" t="s">
        <v>353</v>
      </c>
      <c r="B530" s="132">
        <v>937</v>
      </c>
      <c r="C530" s="133">
        <v>1</v>
      </c>
      <c r="D530" s="133">
        <v>13</v>
      </c>
      <c r="E530" s="134" t="s">
        <v>352</v>
      </c>
      <c r="F530" s="204">
        <v>0</v>
      </c>
      <c r="G530" s="136">
        <v>400</v>
      </c>
      <c r="H530" s="136">
        <v>400</v>
      </c>
      <c r="I530" s="136">
        <f t="shared" si="15"/>
        <v>100</v>
      </c>
    </row>
    <row r="531" spans="1:9" ht="78.75" customHeight="1" x14ac:dyDescent="0.2">
      <c r="A531" s="131" t="s">
        <v>40</v>
      </c>
      <c r="B531" s="132">
        <v>937</v>
      </c>
      <c r="C531" s="133">
        <v>1</v>
      </c>
      <c r="D531" s="133">
        <v>13</v>
      </c>
      <c r="E531" s="134" t="s">
        <v>352</v>
      </c>
      <c r="F531" s="204" t="s">
        <v>39</v>
      </c>
      <c r="G531" s="136">
        <v>400</v>
      </c>
      <c r="H531" s="136">
        <v>400</v>
      </c>
      <c r="I531" s="136">
        <f t="shared" si="15"/>
        <v>100</v>
      </c>
    </row>
    <row r="532" spans="1:9" ht="33.75" customHeight="1" x14ac:dyDescent="0.2">
      <c r="A532" s="131" t="s">
        <v>173</v>
      </c>
      <c r="B532" s="132">
        <v>937</v>
      </c>
      <c r="C532" s="133">
        <v>1</v>
      </c>
      <c r="D532" s="133">
        <v>13</v>
      </c>
      <c r="E532" s="134" t="s">
        <v>172</v>
      </c>
      <c r="F532" s="204">
        <v>0</v>
      </c>
      <c r="G532" s="136">
        <v>372</v>
      </c>
      <c r="H532" s="136">
        <v>186</v>
      </c>
      <c r="I532" s="136">
        <f t="shared" si="15"/>
        <v>50</v>
      </c>
    </row>
    <row r="533" spans="1:9" ht="33.75" customHeight="1" x14ac:dyDescent="0.2">
      <c r="A533" s="131" t="s">
        <v>695</v>
      </c>
      <c r="B533" s="132">
        <v>937</v>
      </c>
      <c r="C533" s="133">
        <v>1</v>
      </c>
      <c r="D533" s="133">
        <v>13</v>
      </c>
      <c r="E533" s="134" t="s">
        <v>350</v>
      </c>
      <c r="F533" s="204">
        <v>100</v>
      </c>
      <c r="G533" s="136">
        <v>372</v>
      </c>
      <c r="H533" s="136">
        <f>186+143.4+42.6</f>
        <v>372</v>
      </c>
      <c r="I533" s="136">
        <f t="shared" si="15"/>
        <v>100</v>
      </c>
    </row>
    <row r="534" spans="1:9" ht="22.5" customHeight="1" x14ac:dyDescent="0.2">
      <c r="A534" s="131" t="s">
        <v>349</v>
      </c>
      <c r="B534" s="132">
        <v>937</v>
      </c>
      <c r="C534" s="133">
        <v>3</v>
      </c>
      <c r="D534" s="133">
        <v>0</v>
      </c>
      <c r="E534" s="134">
        <v>0</v>
      </c>
      <c r="F534" s="204">
        <v>0</v>
      </c>
      <c r="G534" s="136">
        <v>1807</v>
      </c>
      <c r="H534" s="136">
        <v>683.3</v>
      </c>
      <c r="I534" s="136">
        <f t="shared" si="15"/>
        <v>37.814056447149966</v>
      </c>
    </row>
    <row r="535" spans="1:9" ht="33.75" customHeight="1" x14ac:dyDescent="0.2">
      <c r="A535" s="131" t="s">
        <v>348</v>
      </c>
      <c r="B535" s="132">
        <v>937</v>
      </c>
      <c r="C535" s="133">
        <v>3</v>
      </c>
      <c r="D535" s="133">
        <v>9</v>
      </c>
      <c r="E535" s="134">
        <v>0</v>
      </c>
      <c r="F535" s="204">
        <v>0</v>
      </c>
      <c r="G535" s="136">
        <v>1807</v>
      </c>
      <c r="H535" s="136">
        <v>683.3</v>
      </c>
      <c r="I535" s="136">
        <f t="shared" si="15"/>
        <v>37.814056447149966</v>
      </c>
    </row>
    <row r="536" spans="1:9" ht="56.25" customHeight="1" x14ac:dyDescent="0.2">
      <c r="A536" s="131" t="s">
        <v>687</v>
      </c>
      <c r="B536" s="132">
        <v>937</v>
      </c>
      <c r="C536" s="133">
        <v>3</v>
      </c>
      <c r="D536" s="133">
        <v>9</v>
      </c>
      <c r="E536" s="134" t="s">
        <v>343</v>
      </c>
      <c r="F536" s="204">
        <v>0</v>
      </c>
      <c r="G536" s="136">
        <v>1807</v>
      </c>
      <c r="H536" s="136">
        <v>683.3</v>
      </c>
      <c r="I536" s="136">
        <f t="shared" si="15"/>
        <v>37.814056447149966</v>
      </c>
    </row>
    <row r="537" spans="1:9" ht="22.5" customHeight="1" x14ac:dyDescent="0.2">
      <c r="A537" s="131" t="s">
        <v>695</v>
      </c>
      <c r="B537" s="132">
        <v>937</v>
      </c>
      <c r="C537" s="133">
        <v>3</v>
      </c>
      <c r="D537" s="133">
        <v>9</v>
      </c>
      <c r="E537" s="134" t="s">
        <v>343</v>
      </c>
      <c r="F537" s="204">
        <v>100</v>
      </c>
      <c r="G537" s="136">
        <v>737</v>
      </c>
      <c r="H537" s="136">
        <f>32.8+117.2</f>
        <v>150</v>
      </c>
      <c r="I537" s="136">
        <f t="shared" si="15"/>
        <v>20.352781546811396</v>
      </c>
    </row>
    <row r="538" spans="1:9" ht="22.5" customHeight="1" x14ac:dyDescent="0.2">
      <c r="A538" s="131" t="s">
        <v>28</v>
      </c>
      <c r="B538" s="132">
        <v>937</v>
      </c>
      <c r="C538" s="133">
        <v>3</v>
      </c>
      <c r="D538" s="133">
        <v>9</v>
      </c>
      <c r="E538" s="134" t="s">
        <v>343</v>
      </c>
      <c r="F538" s="204" t="s">
        <v>26</v>
      </c>
      <c r="G538" s="136">
        <v>1070</v>
      </c>
      <c r="H538" s="136">
        <f>109.8+423.5</f>
        <v>533.29999999999995</v>
      </c>
      <c r="I538" s="136">
        <f t="shared" si="15"/>
        <v>49.841121495327101</v>
      </c>
    </row>
    <row r="539" spans="1:9" ht="12" customHeight="1" x14ac:dyDescent="0.2">
      <c r="A539" s="131" t="s">
        <v>342</v>
      </c>
      <c r="B539" s="132">
        <v>937</v>
      </c>
      <c r="C539" s="133">
        <v>4</v>
      </c>
      <c r="D539" s="133">
        <v>0</v>
      </c>
      <c r="E539" s="134">
        <v>0</v>
      </c>
      <c r="F539" s="204">
        <v>0</v>
      </c>
      <c r="G539" s="136">
        <v>35886</v>
      </c>
      <c r="H539" s="136">
        <v>12273</v>
      </c>
      <c r="I539" s="136">
        <f t="shared" ref="I539:I573" si="16">H539/G539*100</f>
        <v>34.199966560775792</v>
      </c>
    </row>
    <row r="540" spans="1:9" ht="12" customHeight="1" x14ac:dyDescent="0.2">
      <c r="A540" s="131" t="s">
        <v>341</v>
      </c>
      <c r="B540" s="132">
        <v>937</v>
      </c>
      <c r="C540" s="133">
        <v>4</v>
      </c>
      <c r="D540" s="133">
        <v>5</v>
      </c>
      <c r="E540" s="134">
        <v>0</v>
      </c>
      <c r="F540" s="204">
        <v>0</v>
      </c>
      <c r="G540" s="136">
        <v>440.5</v>
      </c>
      <c r="H540" s="136"/>
      <c r="I540" s="136"/>
    </row>
    <row r="541" spans="1:9" ht="33.75" customHeight="1" x14ac:dyDescent="0.2">
      <c r="A541" s="131" t="s">
        <v>200</v>
      </c>
      <c r="B541" s="132">
        <v>937</v>
      </c>
      <c r="C541" s="133">
        <v>4</v>
      </c>
      <c r="D541" s="133">
        <v>5</v>
      </c>
      <c r="E541" s="134" t="s">
        <v>199</v>
      </c>
      <c r="F541" s="204">
        <v>0</v>
      </c>
      <c r="G541" s="136">
        <v>440.5</v>
      </c>
      <c r="H541" s="136"/>
      <c r="I541" s="136"/>
    </row>
    <row r="542" spans="1:9" ht="22.5" customHeight="1" x14ac:dyDescent="0.2">
      <c r="A542" s="131" t="s">
        <v>340</v>
      </c>
      <c r="B542" s="132">
        <v>937</v>
      </c>
      <c r="C542" s="133">
        <v>4</v>
      </c>
      <c r="D542" s="133">
        <v>5</v>
      </c>
      <c r="E542" s="134" t="s">
        <v>339</v>
      </c>
      <c r="F542" s="204">
        <v>0</v>
      </c>
      <c r="G542" s="136">
        <v>440.5</v>
      </c>
      <c r="H542" s="136"/>
      <c r="I542" s="136"/>
    </row>
    <row r="543" spans="1:9" ht="22.5" customHeight="1" x14ac:dyDescent="0.2">
      <c r="A543" s="131" t="s">
        <v>28</v>
      </c>
      <c r="B543" s="132">
        <v>937</v>
      </c>
      <c r="C543" s="133">
        <v>4</v>
      </c>
      <c r="D543" s="133">
        <v>5</v>
      </c>
      <c r="E543" s="134" t="s">
        <v>339</v>
      </c>
      <c r="F543" s="204" t="s">
        <v>26</v>
      </c>
      <c r="G543" s="136">
        <v>440.5</v>
      </c>
      <c r="H543" s="136"/>
      <c r="I543" s="136"/>
    </row>
    <row r="544" spans="1:9" ht="12" customHeight="1" x14ac:dyDescent="0.2">
      <c r="A544" s="131" t="s">
        <v>306</v>
      </c>
      <c r="B544" s="132">
        <v>937</v>
      </c>
      <c r="C544" s="133">
        <v>4</v>
      </c>
      <c r="D544" s="133">
        <v>12</v>
      </c>
      <c r="E544" s="134">
        <v>0</v>
      </c>
      <c r="F544" s="204">
        <v>0</v>
      </c>
      <c r="G544" s="136">
        <v>35445.5</v>
      </c>
      <c r="H544" s="136">
        <v>12273</v>
      </c>
      <c r="I544" s="136">
        <f t="shared" si="16"/>
        <v>34.62498765710739</v>
      </c>
    </row>
    <row r="545" spans="1:9" ht="33.75" customHeight="1" x14ac:dyDescent="0.2">
      <c r="A545" s="131" t="s">
        <v>305</v>
      </c>
      <c r="B545" s="132">
        <v>937</v>
      </c>
      <c r="C545" s="133">
        <v>4</v>
      </c>
      <c r="D545" s="133">
        <v>12</v>
      </c>
      <c r="E545" s="134" t="s">
        <v>304</v>
      </c>
      <c r="F545" s="204">
        <v>0</v>
      </c>
      <c r="G545" s="136">
        <v>133</v>
      </c>
      <c r="H545" s="136">
        <v>24.5</v>
      </c>
      <c r="I545" s="136">
        <f t="shared" si="16"/>
        <v>18.421052631578945</v>
      </c>
    </row>
    <row r="546" spans="1:9" ht="45" customHeight="1" x14ac:dyDescent="0.2">
      <c r="A546" s="131" t="s">
        <v>303</v>
      </c>
      <c r="B546" s="132">
        <v>937</v>
      </c>
      <c r="C546" s="133">
        <v>4</v>
      </c>
      <c r="D546" s="133">
        <v>12</v>
      </c>
      <c r="E546" s="134" t="s">
        <v>302</v>
      </c>
      <c r="F546" s="204">
        <v>0</v>
      </c>
      <c r="G546" s="136">
        <v>33</v>
      </c>
      <c r="H546" s="136"/>
      <c r="I546" s="136"/>
    </row>
    <row r="547" spans="1:9" ht="56.25" customHeight="1" x14ac:dyDescent="0.2">
      <c r="A547" s="131" t="s">
        <v>301</v>
      </c>
      <c r="B547" s="132">
        <v>937</v>
      </c>
      <c r="C547" s="133">
        <v>4</v>
      </c>
      <c r="D547" s="133">
        <v>12</v>
      </c>
      <c r="E547" s="134" t="s">
        <v>300</v>
      </c>
      <c r="F547" s="204">
        <v>0</v>
      </c>
      <c r="G547" s="136">
        <v>33</v>
      </c>
      <c r="H547" s="136"/>
      <c r="I547" s="136"/>
    </row>
    <row r="548" spans="1:9" ht="22.5" customHeight="1" x14ac:dyDescent="0.2">
      <c r="A548" s="131" t="s">
        <v>28</v>
      </c>
      <c r="B548" s="132">
        <v>937</v>
      </c>
      <c r="C548" s="133">
        <v>4</v>
      </c>
      <c r="D548" s="133">
        <v>12</v>
      </c>
      <c r="E548" s="134" t="s">
        <v>300</v>
      </c>
      <c r="F548" s="204" t="s">
        <v>26</v>
      </c>
      <c r="G548" s="136">
        <v>33</v>
      </c>
      <c r="H548" s="136"/>
      <c r="I548" s="136"/>
    </row>
    <row r="549" spans="1:9" ht="33.75" customHeight="1" x14ac:dyDescent="0.2">
      <c r="A549" s="131" t="s">
        <v>299</v>
      </c>
      <c r="B549" s="132">
        <v>937</v>
      </c>
      <c r="C549" s="133">
        <v>4</v>
      </c>
      <c r="D549" s="133">
        <v>12</v>
      </c>
      <c r="E549" s="134" t="s">
        <v>298</v>
      </c>
      <c r="F549" s="204">
        <v>0</v>
      </c>
      <c r="G549" s="136">
        <v>100</v>
      </c>
      <c r="H549" s="136">
        <v>24.5</v>
      </c>
      <c r="I549" s="136">
        <f t="shared" si="16"/>
        <v>24.5</v>
      </c>
    </row>
    <row r="550" spans="1:9" ht="22.5" customHeight="1" x14ac:dyDescent="0.2">
      <c r="A550" s="131" t="s">
        <v>297</v>
      </c>
      <c r="B550" s="132">
        <v>937</v>
      </c>
      <c r="C550" s="133">
        <v>4</v>
      </c>
      <c r="D550" s="133">
        <v>12</v>
      </c>
      <c r="E550" s="134" t="s">
        <v>296</v>
      </c>
      <c r="F550" s="204">
        <v>0</v>
      </c>
      <c r="G550" s="136">
        <v>100</v>
      </c>
      <c r="H550" s="136">
        <v>24.5</v>
      </c>
      <c r="I550" s="136">
        <f t="shared" si="16"/>
        <v>24.5</v>
      </c>
    </row>
    <row r="551" spans="1:9" ht="22.5" customHeight="1" x14ac:dyDescent="0.2">
      <c r="A551" s="131" t="s">
        <v>28</v>
      </c>
      <c r="B551" s="132">
        <v>937</v>
      </c>
      <c r="C551" s="133">
        <v>4</v>
      </c>
      <c r="D551" s="133">
        <v>12</v>
      </c>
      <c r="E551" s="134" t="s">
        <v>296</v>
      </c>
      <c r="F551" s="204" t="s">
        <v>26</v>
      </c>
      <c r="G551" s="136">
        <v>100</v>
      </c>
      <c r="H551" s="136">
        <v>24.5</v>
      </c>
      <c r="I551" s="136">
        <f t="shared" si="16"/>
        <v>24.5</v>
      </c>
    </row>
    <row r="552" spans="1:9" ht="33.75" customHeight="1" x14ac:dyDescent="0.2">
      <c r="A552" s="131" t="s">
        <v>295</v>
      </c>
      <c r="B552" s="132">
        <v>937</v>
      </c>
      <c r="C552" s="133">
        <v>4</v>
      </c>
      <c r="D552" s="133">
        <v>12</v>
      </c>
      <c r="E552" s="134" t="s">
        <v>294</v>
      </c>
      <c r="F552" s="204">
        <v>0</v>
      </c>
      <c r="G552" s="136">
        <v>896</v>
      </c>
      <c r="H552" s="136"/>
      <c r="I552" s="136"/>
    </row>
    <row r="553" spans="1:9" ht="22.5" customHeight="1" x14ac:dyDescent="0.2">
      <c r="A553" s="131" t="s">
        <v>293</v>
      </c>
      <c r="B553" s="132">
        <v>937</v>
      </c>
      <c r="C553" s="133">
        <v>4</v>
      </c>
      <c r="D553" s="133">
        <v>12</v>
      </c>
      <c r="E553" s="134" t="s">
        <v>292</v>
      </c>
      <c r="F553" s="204">
        <v>0</v>
      </c>
      <c r="G553" s="136">
        <v>296</v>
      </c>
      <c r="H553" s="136"/>
      <c r="I553" s="136"/>
    </row>
    <row r="554" spans="1:9" ht="33.75" customHeight="1" x14ac:dyDescent="0.2">
      <c r="A554" s="131" t="s">
        <v>291</v>
      </c>
      <c r="B554" s="132">
        <v>937</v>
      </c>
      <c r="C554" s="133">
        <v>4</v>
      </c>
      <c r="D554" s="133">
        <v>12</v>
      </c>
      <c r="E554" s="134" t="s">
        <v>290</v>
      </c>
      <c r="F554" s="204">
        <v>0</v>
      </c>
      <c r="G554" s="136">
        <v>296</v>
      </c>
      <c r="H554" s="136"/>
      <c r="I554" s="136"/>
    </row>
    <row r="555" spans="1:9" ht="22.5" customHeight="1" x14ac:dyDescent="0.2">
      <c r="A555" s="131" t="s">
        <v>28</v>
      </c>
      <c r="B555" s="132">
        <v>937</v>
      </c>
      <c r="C555" s="133">
        <v>4</v>
      </c>
      <c r="D555" s="133">
        <v>12</v>
      </c>
      <c r="E555" s="134" t="s">
        <v>290</v>
      </c>
      <c r="F555" s="204" t="s">
        <v>26</v>
      </c>
      <c r="G555" s="136">
        <v>296</v>
      </c>
      <c r="H555" s="136"/>
      <c r="I555" s="136"/>
    </row>
    <row r="556" spans="1:9" ht="22.5" customHeight="1" x14ac:dyDescent="0.2">
      <c r="A556" s="131" t="s">
        <v>289</v>
      </c>
      <c r="B556" s="132">
        <v>937</v>
      </c>
      <c r="C556" s="133">
        <v>4</v>
      </c>
      <c r="D556" s="133">
        <v>12</v>
      </c>
      <c r="E556" s="134" t="s">
        <v>288</v>
      </c>
      <c r="F556" s="204">
        <v>0</v>
      </c>
      <c r="G556" s="136">
        <v>600</v>
      </c>
      <c r="H556" s="136"/>
      <c r="I556" s="136"/>
    </row>
    <row r="557" spans="1:9" ht="22.5" customHeight="1" x14ac:dyDescent="0.2">
      <c r="A557" s="131" t="s">
        <v>287</v>
      </c>
      <c r="B557" s="132">
        <v>937</v>
      </c>
      <c r="C557" s="133">
        <v>4</v>
      </c>
      <c r="D557" s="133">
        <v>12</v>
      </c>
      <c r="E557" s="134" t="s">
        <v>286</v>
      </c>
      <c r="F557" s="204">
        <v>0</v>
      </c>
      <c r="G557" s="136">
        <v>600</v>
      </c>
      <c r="H557" s="136"/>
      <c r="I557" s="136"/>
    </row>
    <row r="558" spans="1:9" ht="33.75" customHeight="1" x14ac:dyDescent="0.2">
      <c r="A558" s="131" t="s">
        <v>197</v>
      </c>
      <c r="B558" s="132">
        <v>937</v>
      </c>
      <c r="C558" s="133">
        <v>4</v>
      </c>
      <c r="D558" s="133">
        <v>12</v>
      </c>
      <c r="E558" s="134" t="s">
        <v>286</v>
      </c>
      <c r="F558" s="204" t="s">
        <v>195</v>
      </c>
      <c r="G558" s="136">
        <v>600</v>
      </c>
      <c r="H558" s="136"/>
      <c r="I558" s="136"/>
    </row>
    <row r="559" spans="1:9" ht="33.75" customHeight="1" x14ac:dyDescent="0.2">
      <c r="A559" s="131" t="s">
        <v>105</v>
      </c>
      <c r="B559" s="132">
        <v>937</v>
      </c>
      <c r="C559" s="133">
        <v>4</v>
      </c>
      <c r="D559" s="133">
        <v>12</v>
      </c>
      <c r="E559" s="134" t="s">
        <v>104</v>
      </c>
      <c r="F559" s="204">
        <v>0</v>
      </c>
      <c r="G559" s="136">
        <v>2593.3000000000002</v>
      </c>
      <c r="H559" s="136"/>
      <c r="I559" s="136"/>
    </row>
    <row r="560" spans="1:9" ht="22.5" customHeight="1" x14ac:dyDescent="0.2">
      <c r="A560" s="131" t="s">
        <v>206</v>
      </c>
      <c r="B560" s="132">
        <v>937</v>
      </c>
      <c r="C560" s="133">
        <v>4</v>
      </c>
      <c r="D560" s="133">
        <v>12</v>
      </c>
      <c r="E560" s="134" t="s">
        <v>205</v>
      </c>
      <c r="F560" s="204">
        <v>0</v>
      </c>
      <c r="G560" s="136">
        <v>2593.3000000000002</v>
      </c>
      <c r="H560" s="136"/>
      <c r="I560" s="136"/>
    </row>
    <row r="561" spans="1:9" ht="56.25" customHeight="1" x14ac:dyDescent="0.2">
      <c r="A561" s="131" t="s">
        <v>204</v>
      </c>
      <c r="B561" s="132">
        <v>937</v>
      </c>
      <c r="C561" s="133">
        <v>4</v>
      </c>
      <c r="D561" s="133">
        <v>12</v>
      </c>
      <c r="E561" s="134" t="s">
        <v>203</v>
      </c>
      <c r="F561" s="204">
        <v>0</v>
      </c>
      <c r="G561" s="136">
        <v>2593.3000000000002</v>
      </c>
      <c r="H561" s="136"/>
      <c r="I561" s="136"/>
    </row>
    <row r="562" spans="1:9" ht="45" customHeight="1" x14ac:dyDescent="0.2">
      <c r="A562" s="131" t="s">
        <v>126</v>
      </c>
      <c r="B562" s="132">
        <v>937</v>
      </c>
      <c r="C562" s="133">
        <v>4</v>
      </c>
      <c r="D562" s="133">
        <v>12</v>
      </c>
      <c r="E562" s="134" t="s">
        <v>203</v>
      </c>
      <c r="F562" s="204" t="s">
        <v>125</v>
      </c>
      <c r="G562" s="136">
        <v>2593.3000000000002</v>
      </c>
      <c r="H562" s="136"/>
      <c r="I562" s="136"/>
    </row>
    <row r="563" spans="1:9" ht="12" customHeight="1" x14ac:dyDescent="0.2">
      <c r="A563" s="131" t="s">
        <v>267</v>
      </c>
      <c r="B563" s="132">
        <v>937</v>
      </c>
      <c r="C563" s="133">
        <v>4</v>
      </c>
      <c r="D563" s="133">
        <v>12</v>
      </c>
      <c r="E563" s="134" t="s">
        <v>266</v>
      </c>
      <c r="F563" s="204">
        <v>0</v>
      </c>
      <c r="G563" s="136">
        <v>40</v>
      </c>
      <c r="H563" s="136">
        <v>40</v>
      </c>
      <c r="I563" s="136">
        <f t="shared" si="16"/>
        <v>100</v>
      </c>
    </row>
    <row r="564" spans="1:9" ht="45" customHeight="1" x14ac:dyDescent="0.2">
      <c r="A564" s="131" t="s">
        <v>126</v>
      </c>
      <c r="B564" s="132">
        <v>937</v>
      </c>
      <c r="C564" s="133">
        <v>4</v>
      </c>
      <c r="D564" s="133">
        <v>12</v>
      </c>
      <c r="E564" s="134" t="s">
        <v>266</v>
      </c>
      <c r="F564" s="204" t="s">
        <v>125</v>
      </c>
      <c r="G564" s="136">
        <v>40</v>
      </c>
      <c r="H564" s="136">
        <v>40</v>
      </c>
      <c r="I564" s="136">
        <f t="shared" si="16"/>
        <v>100</v>
      </c>
    </row>
    <row r="565" spans="1:9" ht="22.5" customHeight="1" x14ac:dyDescent="0.2">
      <c r="A565" s="131" t="s">
        <v>149</v>
      </c>
      <c r="B565" s="132">
        <v>937</v>
      </c>
      <c r="C565" s="133">
        <v>4</v>
      </c>
      <c r="D565" s="133">
        <v>12</v>
      </c>
      <c r="E565" s="134" t="s">
        <v>148</v>
      </c>
      <c r="F565" s="204">
        <v>0</v>
      </c>
      <c r="G565" s="136">
        <v>31783.200000000001</v>
      </c>
      <c r="H565" s="136">
        <v>12208.5</v>
      </c>
      <c r="I565" s="136">
        <f t="shared" si="16"/>
        <v>38.411802461677865</v>
      </c>
    </row>
    <row r="566" spans="1:9" ht="33.75" customHeight="1" x14ac:dyDescent="0.2">
      <c r="A566" s="131" t="s">
        <v>147</v>
      </c>
      <c r="B566" s="132">
        <v>937</v>
      </c>
      <c r="C566" s="133">
        <v>4</v>
      </c>
      <c r="D566" s="133">
        <v>12</v>
      </c>
      <c r="E566" s="134" t="s">
        <v>146</v>
      </c>
      <c r="F566" s="204">
        <v>0</v>
      </c>
      <c r="G566" s="136">
        <v>31783.200000000001</v>
      </c>
      <c r="H566" s="136">
        <v>12208.5</v>
      </c>
      <c r="I566" s="136">
        <f t="shared" si="16"/>
        <v>38.411802461677865</v>
      </c>
    </row>
    <row r="567" spans="1:9" ht="45" customHeight="1" x14ac:dyDescent="0.2">
      <c r="A567" s="131" t="s">
        <v>126</v>
      </c>
      <c r="B567" s="132">
        <v>937</v>
      </c>
      <c r="C567" s="133">
        <v>4</v>
      </c>
      <c r="D567" s="133">
        <v>12</v>
      </c>
      <c r="E567" s="134" t="s">
        <v>146</v>
      </c>
      <c r="F567" s="204" t="s">
        <v>125</v>
      </c>
      <c r="G567" s="136">
        <v>31783.200000000001</v>
      </c>
      <c r="H567" s="136">
        <f>1471.7+10736.8</f>
        <v>12208.5</v>
      </c>
      <c r="I567" s="136">
        <f t="shared" si="16"/>
        <v>38.411802461677865</v>
      </c>
    </row>
    <row r="568" spans="1:9" ht="12" customHeight="1" x14ac:dyDescent="0.2">
      <c r="A568" s="131" t="s">
        <v>193</v>
      </c>
      <c r="B568" s="132">
        <v>937</v>
      </c>
      <c r="C568" s="133">
        <v>7</v>
      </c>
      <c r="D568" s="133">
        <v>0</v>
      </c>
      <c r="E568" s="134">
        <v>0</v>
      </c>
      <c r="F568" s="204">
        <v>0</v>
      </c>
      <c r="G568" s="136">
        <v>467</v>
      </c>
      <c r="H568" s="136">
        <v>263.5</v>
      </c>
      <c r="I568" s="136">
        <f t="shared" si="16"/>
        <v>56.423982869379017</v>
      </c>
    </row>
    <row r="569" spans="1:9" ht="12" customHeight="1" x14ac:dyDescent="0.2">
      <c r="A569" s="131" t="s">
        <v>189</v>
      </c>
      <c r="B569" s="132">
        <v>937</v>
      </c>
      <c r="C569" s="133">
        <v>7</v>
      </c>
      <c r="D569" s="133">
        <v>2</v>
      </c>
      <c r="E569" s="134">
        <v>0</v>
      </c>
      <c r="F569" s="204">
        <v>0</v>
      </c>
      <c r="G569" s="136">
        <v>467</v>
      </c>
      <c r="H569" s="136">
        <v>263.5</v>
      </c>
      <c r="I569" s="136">
        <f t="shared" si="16"/>
        <v>56.423982869379017</v>
      </c>
    </row>
    <row r="570" spans="1:9" ht="22.5" customHeight="1" x14ac:dyDescent="0.2">
      <c r="A570" s="131" t="s">
        <v>70</v>
      </c>
      <c r="B570" s="132">
        <v>937</v>
      </c>
      <c r="C570" s="133">
        <v>7</v>
      </c>
      <c r="D570" s="133">
        <v>2</v>
      </c>
      <c r="E570" s="134" t="s">
        <v>69</v>
      </c>
      <c r="F570" s="204">
        <v>0</v>
      </c>
      <c r="G570" s="136">
        <v>60</v>
      </c>
      <c r="H570" s="136">
        <v>60</v>
      </c>
      <c r="I570" s="136">
        <f t="shared" si="16"/>
        <v>100</v>
      </c>
    </row>
    <row r="571" spans="1:9" ht="12" customHeight="1" x14ac:dyDescent="0.2">
      <c r="A571" s="131" t="s">
        <v>180</v>
      </c>
      <c r="B571" s="132">
        <v>937</v>
      </c>
      <c r="C571" s="133">
        <v>7</v>
      </c>
      <c r="D571" s="133">
        <v>2</v>
      </c>
      <c r="E571" s="134" t="s">
        <v>179</v>
      </c>
      <c r="F571" s="204">
        <v>0</v>
      </c>
      <c r="G571" s="136">
        <v>60</v>
      </c>
      <c r="H571" s="136">
        <v>60</v>
      </c>
      <c r="I571" s="136">
        <f t="shared" si="16"/>
        <v>100</v>
      </c>
    </row>
    <row r="572" spans="1:9" ht="22.5" customHeight="1" x14ac:dyDescent="0.2">
      <c r="A572" s="131" t="s">
        <v>177</v>
      </c>
      <c r="B572" s="132">
        <v>937</v>
      </c>
      <c r="C572" s="133">
        <v>7</v>
      </c>
      <c r="D572" s="133">
        <v>2</v>
      </c>
      <c r="E572" s="134" t="s">
        <v>176</v>
      </c>
      <c r="F572" s="204">
        <v>0</v>
      </c>
      <c r="G572" s="136">
        <v>60</v>
      </c>
      <c r="H572" s="136">
        <v>60</v>
      </c>
      <c r="I572" s="136">
        <f t="shared" si="16"/>
        <v>100</v>
      </c>
    </row>
    <row r="573" spans="1:9" ht="45" customHeight="1" x14ac:dyDescent="0.2">
      <c r="A573" s="131" t="s">
        <v>126</v>
      </c>
      <c r="B573" s="132">
        <v>937</v>
      </c>
      <c r="C573" s="133">
        <v>7</v>
      </c>
      <c r="D573" s="133">
        <v>2</v>
      </c>
      <c r="E573" s="134" t="s">
        <v>176</v>
      </c>
      <c r="F573" s="204" t="s">
        <v>125</v>
      </c>
      <c r="G573" s="136">
        <v>60</v>
      </c>
      <c r="H573" s="136">
        <v>60</v>
      </c>
      <c r="I573" s="136">
        <f t="shared" si="16"/>
        <v>100</v>
      </c>
    </row>
    <row r="574" spans="1:9" ht="33.75" customHeight="1" x14ac:dyDescent="0.2">
      <c r="A574" s="131" t="s">
        <v>173</v>
      </c>
      <c r="B574" s="132">
        <v>937</v>
      </c>
      <c r="C574" s="133">
        <v>7</v>
      </c>
      <c r="D574" s="133">
        <v>2</v>
      </c>
      <c r="E574" s="134" t="s">
        <v>172</v>
      </c>
      <c r="F574" s="204">
        <v>0</v>
      </c>
      <c r="G574" s="136">
        <v>407</v>
      </c>
      <c r="H574" s="136">
        <v>203.5</v>
      </c>
      <c r="I574" s="136">
        <f t="shared" ref="I574:I601" si="17">H574/G574*100</f>
        <v>50</v>
      </c>
    </row>
    <row r="575" spans="1:9" ht="33.75" customHeight="1" x14ac:dyDescent="0.2">
      <c r="A575" s="131" t="s">
        <v>695</v>
      </c>
      <c r="B575" s="132">
        <v>937</v>
      </c>
      <c r="C575" s="133">
        <v>7</v>
      </c>
      <c r="D575" s="133">
        <v>2</v>
      </c>
      <c r="E575" s="134" t="s">
        <v>170</v>
      </c>
      <c r="F575" s="204">
        <v>100</v>
      </c>
      <c r="G575" s="136">
        <v>407</v>
      </c>
      <c r="H575" s="136">
        <v>203.5</v>
      </c>
      <c r="I575" s="136">
        <f t="shared" si="17"/>
        <v>50</v>
      </c>
    </row>
    <row r="576" spans="1:9" ht="12" customHeight="1" x14ac:dyDescent="0.2">
      <c r="A576" s="131" t="s">
        <v>119</v>
      </c>
      <c r="B576" s="132">
        <v>937</v>
      </c>
      <c r="C576" s="133">
        <v>10</v>
      </c>
      <c r="D576" s="133">
        <v>0</v>
      </c>
      <c r="E576" s="134">
        <v>0</v>
      </c>
      <c r="F576" s="204">
        <v>0</v>
      </c>
      <c r="G576" s="136">
        <v>13932.5</v>
      </c>
      <c r="H576" s="136">
        <v>3093.2</v>
      </c>
      <c r="I576" s="136">
        <f t="shared" si="17"/>
        <v>22.201327830611877</v>
      </c>
    </row>
    <row r="577" spans="1:9" ht="12" customHeight="1" x14ac:dyDescent="0.2">
      <c r="A577" s="131" t="s">
        <v>113</v>
      </c>
      <c r="B577" s="132">
        <v>937</v>
      </c>
      <c r="C577" s="133">
        <v>10</v>
      </c>
      <c r="D577" s="133">
        <v>2</v>
      </c>
      <c r="E577" s="134">
        <v>0</v>
      </c>
      <c r="F577" s="204">
        <v>0</v>
      </c>
      <c r="G577" s="136">
        <v>7532.5</v>
      </c>
      <c r="H577" s="136">
        <v>3093.2</v>
      </c>
      <c r="I577" s="136">
        <f t="shared" si="17"/>
        <v>41.064719548622634</v>
      </c>
    </row>
    <row r="578" spans="1:9" ht="45" customHeight="1" x14ac:dyDescent="0.2">
      <c r="A578" s="131" t="s">
        <v>683</v>
      </c>
      <c r="B578" s="132">
        <v>937</v>
      </c>
      <c r="C578" s="133">
        <v>10</v>
      </c>
      <c r="D578" s="133">
        <v>2</v>
      </c>
      <c r="E578" s="134" t="s">
        <v>112</v>
      </c>
      <c r="F578" s="204">
        <v>0</v>
      </c>
      <c r="G578" s="136">
        <v>7532.5</v>
      </c>
      <c r="H578" s="136">
        <v>3093.2</v>
      </c>
      <c r="I578" s="136">
        <f t="shared" si="17"/>
        <v>41.064719548622634</v>
      </c>
    </row>
    <row r="579" spans="1:9" ht="22.5" customHeight="1" x14ac:dyDescent="0.2">
      <c r="A579" s="131" t="s">
        <v>695</v>
      </c>
      <c r="B579" s="132">
        <v>937</v>
      </c>
      <c r="C579" s="133">
        <v>10</v>
      </c>
      <c r="D579" s="133">
        <v>2</v>
      </c>
      <c r="E579" s="134" t="s">
        <v>112</v>
      </c>
      <c r="F579" s="204">
        <v>100</v>
      </c>
      <c r="G579" s="136">
        <v>5896.5</v>
      </c>
      <c r="H579" s="136">
        <f>651.6+1827.3</f>
        <v>2478.9</v>
      </c>
      <c r="I579" s="136">
        <f t="shared" si="17"/>
        <v>42.040193335029258</v>
      </c>
    </row>
    <row r="580" spans="1:9" ht="22.5" customHeight="1" x14ac:dyDescent="0.2">
      <c r="A580" s="131" t="s">
        <v>54</v>
      </c>
      <c r="B580" s="132">
        <v>937</v>
      </c>
      <c r="C580" s="133">
        <v>10</v>
      </c>
      <c r="D580" s="133">
        <v>2</v>
      </c>
      <c r="E580" s="134" t="s">
        <v>112</v>
      </c>
      <c r="F580" s="204" t="s">
        <v>53</v>
      </c>
      <c r="G580" s="136">
        <v>12.5</v>
      </c>
      <c r="H580" s="136">
        <f>11.8+7.2-7</f>
        <v>12</v>
      </c>
      <c r="I580" s="136">
        <f t="shared" si="17"/>
        <v>96</v>
      </c>
    </row>
    <row r="581" spans="1:9" ht="22.5" customHeight="1" x14ac:dyDescent="0.2">
      <c r="A581" s="131" t="s">
        <v>28</v>
      </c>
      <c r="B581" s="132">
        <v>937</v>
      </c>
      <c r="C581" s="133">
        <v>10</v>
      </c>
      <c r="D581" s="133">
        <v>2</v>
      </c>
      <c r="E581" s="134" t="s">
        <v>112</v>
      </c>
      <c r="F581" s="204" t="s">
        <v>26</v>
      </c>
      <c r="G581" s="136">
        <v>1329.4</v>
      </c>
      <c r="H581" s="136">
        <f>21.4+93.3+134.8+31.4+7+19.9</f>
        <v>307.79999999999995</v>
      </c>
      <c r="I581" s="136">
        <f t="shared" si="17"/>
        <v>23.153302241612753</v>
      </c>
    </row>
    <row r="582" spans="1:9" ht="78.75" customHeight="1" x14ac:dyDescent="0.2">
      <c r="A582" s="131" t="s">
        <v>40</v>
      </c>
      <c r="B582" s="132">
        <v>937</v>
      </c>
      <c r="C582" s="133">
        <v>10</v>
      </c>
      <c r="D582" s="133">
        <v>2</v>
      </c>
      <c r="E582" s="134" t="s">
        <v>112</v>
      </c>
      <c r="F582" s="204" t="s">
        <v>39</v>
      </c>
      <c r="G582" s="136">
        <v>3.8</v>
      </c>
      <c r="H582" s="136">
        <v>3.8</v>
      </c>
      <c r="I582" s="136">
        <f t="shared" si="17"/>
        <v>100</v>
      </c>
    </row>
    <row r="583" spans="1:9" ht="22.5" customHeight="1" x14ac:dyDescent="0.2">
      <c r="A583" s="131" t="s">
        <v>52</v>
      </c>
      <c r="B583" s="132">
        <v>937</v>
      </c>
      <c r="C583" s="133">
        <v>10</v>
      </c>
      <c r="D583" s="133">
        <v>2</v>
      </c>
      <c r="E583" s="134" t="s">
        <v>112</v>
      </c>
      <c r="F583" s="204" t="s">
        <v>51</v>
      </c>
      <c r="G583" s="136">
        <v>15.1</v>
      </c>
      <c r="H583" s="136">
        <v>15.1</v>
      </c>
      <c r="I583" s="136">
        <f t="shared" si="17"/>
        <v>100</v>
      </c>
    </row>
    <row r="584" spans="1:9" ht="12" customHeight="1" x14ac:dyDescent="0.2">
      <c r="A584" s="131" t="s">
        <v>38</v>
      </c>
      <c r="B584" s="132">
        <v>937</v>
      </c>
      <c r="C584" s="133">
        <v>10</v>
      </c>
      <c r="D584" s="133">
        <v>2</v>
      </c>
      <c r="E584" s="134" t="s">
        <v>112</v>
      </c>
      <c r="F584" s="204" t="s">
        <v>36</v>
      </c>
      <c r="G584" s="136">
        <v>26.7</v>
      </c>
      <c r="H584" s="136">
        <v>26.7</v>
      </c>
      <c r="I584" s="136">
        <f t="shared" si="17"/>
        <v>100</v>
      </c>
    </row>
    <row r="585" spans="1:9" ht="12" customHeight="1" x14ac:dyDescent="0.2">
      <c r="A585" s="131" t="s">
        <v>109</v>
      </c>
      <c r="B585" s="132">
        <v>937</v>
      </c>
      <c r="C585" s="133">
        <v>10</v>
      </c>
      <c r="D585" s="133">
        <v>2</v>
      </c>
      <c r="E585" s="134" t="s">
        <v>112</v>
      </c>
      <c r="F585" s="204" t="s">
        <v>108</v>
      </c>
      <c r="G585" s="136">
        <v>248.5</v>
      </c>
      <c r="H585" s="136">
        <v>248.5</v>
      </c>
      <c r="I585" s="136">
        <f t="shared" si="17"/>
        <v>100</v>
      </c>
    </row>
    <row r="586" spans="1:9" ht="12" customHeight="1" x14ac:dyDescent="0.2">
      <c r="A586" s="131" t="s">
        <v>106</v>
      </c>
      <c r="B586" s="132">
        <v>937</v>
      </c>
      <c r="C586" s="133">
        <v>10</v>
      </c>
      <c r="D586" s="133">
        <v>3</v>
      </c>
      <c r="E586" s="134">
        <v>0</v>
      </c>
      <c r="F586" s="204">
        <v>0</v>
      </c>
      <c r="G586" s="136">
        <v>6400</v>
      </c>
      <c r="H586" s="136"/>
      <c r="I586" s="136"/>
    </row>
    <row r="587" spans="1:9" ht="22.5" customHeight="1" x14ac:dyDescent="0.2">
      <c r="A587" s="131" t="s">
        <v>59</v>
      </c>
      <c r="B587" s="132">
        <v>937</v>
      </c>
      <c r="C587" s="133">
        <v>10</v>
      </c>
      <c r="D587" s="133">
        <v>3</v>
      </c>
      <c r="E587" s="134" t="s">
        <v>58</v>
      </c>
      <c r="F587" s="204">
        <v>0</v>
      </c>
      <c r="G587" s="136">
        <v>6400</v>
      </c>
      <c r="H587" s="136"/>
      <c r="I587" s="136"/>
    </row>
    <row r="588" spans="1:9" ht="33.75" customHeight="1" x14ac:dyDescent="0.2">
      <c r="A588" s="131" t="s">
        <v>99</v>
      </c>
      <c r="B588" s="132">
        <v>937</v>
      </c>
      <c r="C588" s="133">
        <v>10</v>
      </c>
      <c r="D588" s="133">
        <v>3</v>
      </c>
      <c r="E588" s="134" t="s">
        <v>98</v>
      </c>
      <c r="F588" s="204">
        <v>0</v>
      </c>
      <c r="G588" s="136">
        <v>6400</v>
      </c>
      <c r="H588" s="136"/>
      <c r="I588" s="136"/>
    </row>
    <row r="589" spans="1:9" ht="12" customHeight="1" x14ac:dyDescent="0.2">
      <c r="A589" s="131" t="s">
        <v>97</v>
      </c>
      <c r="B589" s="132">
        <v>937</v>
      </c>
      <c r="C589" s="133">
        <v>10</v>
      </c>
      <c r="D589" s="133">
        <v>3</v>
      </c>
      <c r="E589" s="134" t="s">
        <v>93</v>
      </c>
      <c r="F589" s="204">
        <v>0</v>
      </c>
      <c r="G589" s="136">
        <v>6400</v>
      </c>
      <c r="H589" s="136"/>
      <c r="I589" s="136"/>
    </row>
    <row r="590" spans="1:9" ht="22.5" customHeight="1" x14ac:dyDescent="0.2">
      <c r="A590" s="131" t="s">
        <v>42</v>
      </c>
      <c r="B590" s="132">
        <v>937</v>
      </c>
      <c r="C590" s="133">
        <v>10</v>
      </c>
      <c r="D590" s="133">
        <v>3</v>
      </c>
      <c r="E590" s="134" t="s">
        <v>93</v>
      </c>
      <c r="F590" s="204" t="s">
        <v>41</v>
      </c>
      <c r="G590" s="136">
        <v>6000</v>
      </c>
      <c r="H590" s="136"/>
      <c r="I590" s="136"/>
    </row>
    <row r="591" spans="1:9" ht="12" customHeight="1" x14ac:dyDescent="0.2">
      <c r="A591" s="131" t="s">
        <v>96</v>
      </c>
      <c r="B591" s="132">
        <v>937</v>
      </c>
      <c r="C591" s="133">
        <v>10</v>
      </c>
      <c r="D591" s="133">
        <v>3</v>
      </c>
      <c r="E591" s="134" t="s">
        <v>93</v>
      </c>
      <c r="F591" s="204" t="s">
        <v>95</v>
      </c>
      <c r="G591" s="136">
        <v>400</v>
      </c>
      <c r="H591" s="136"/>
      <c r="I591" s="136"/>
    </row>
    <row r="592" spans="1:9" ht="12" customHeight="1" x14ac:dyDescent="0.2">
      <c r="A592" s="131" t="s">
        <v>22</v>
      </c>
      <c r="B592" s="132">
        <v>937</v>
      </c>
      <c r="C592" s="133">
        <v>12</v>
      </c>
      <c r="D592" s="133">
        <v>0</v>
      </c>
      <c r="E592" s="134">
        <v>0</v>
      </c>
      <c r="F592" s="204">
        <v>0</v>
      </c>
      <c r="G592" s="136">
        <v>923</v>
      </c>
      <c r="H592" s="136">
        <v>684.4</v>
      </c>
      <c r="I592" s="136">
        <f t="shared" si="17"/>
        <v>74.149512459371607</v>
      </c>
    </row>
    <row r="593" spans="1:9" ht="12" customHeight="1" x14ac:dyDescent="0.2">
      <c r="A593" s="131" t="s">
        <v>21</v>
      </c>
      <c r="B593" s="132">
        <v>937</v>
      </c>
      <c r="C593" s="133">
        <v>12</v>
      </c>
      <c r="D593" s="133">
        <v>2</v>
      </c>
      <c r="E593" s="134">
        <v>0</v>
      </c>
      <c r="F593" s="204">
        <v>0</v>
      </c>
      <c r="G593" s="136">
        <v>923</v>
      </c>
      <c r="H593" s="136">
        <v>684.4</v>
      </c>
      <c r="I593" s="136">
        <f t="shared" si="17"/>
        <v>74.149512459371607</v>
      </c>
    </row>
    <row r="594" spans="1:9" ht="22.5" customHeight="1" x14ac:dyDescent="0.2">
      <c r="A594" s="131" t="s">
        <v>20</v>
      </c>
      <c r="B594" s="132">
        <v>937</v>
      </c>
      <c r="C594" s="133">
        <v>12</v>
      </c>
      <c r="D594" s="133">
        <v>2</v>
      </c>
      <c r="E594" s="134" t="s">
        <v>19</v>
      </c>
      <c r="F594" s="204">
        <v>0</v>
      </c>
      <c r="G594" s="136">
        <v>923</v>
      </c>
      <c r="H594" s="136">
        <v>684.4</v>
      </c>
      <c r="I594" s="136">
        <f t="shared" si="17"/>
        <v>74.149512459371607</v>
      </c>
    </row>
    <row r="595" spans="1:9" ht="22.5" customHeight="1" x14ac:dyDescent="0.2">
      <c r="A595" s="131" t="s">
        <v>18</v>
      </c>
      <c r="B595" s="132">
        <v>937</v>
      </c>
      <c r="C595" s="133">
        <v>12</v>
      </c>
      <c r="D595" s="133">
        <v>2</v>
      </c>
      <c r="E595" s="134" t="s">
        <v>17</v>
      </c>
      <c r="F595" s="204">
        <v>0</v>
      </c>
      <c r="G595" s="136">
        <v>63</v>
      </c>
      <c r="H595" s="136">
        <v>50.9</v>
      </c>
      <c r="I595" s="136">
        <f t="shared" si="17"/>
        <v>80.793650793650798</v>
      </c>
    </row>
    <row r="596" spans="1:9" ht="45" customHeight="1" x14ac:dyDescent="0.2">
      <c r="A596" s="131" t="s">
        <v>13</v>
      </c>
      <c r="B596" s="132">
        <v>937</v>
      </c>
      <c r="C596" s="133">
        <v>12</v>
      </c>
      <c r="D596" s="133">
        <v>2</v>
      </c>
      <c r="E596" s="134" t="s">
        <v>17</v>
      </c>
      <c r="F596" s="204" t="s">
        <v>11</v>
      </c>
      <c r="G596" s="136">
        <v>63</v>
      </c>
      <c r="H596" s="136">
        <v>50.9</v>
      </c>
      <c r="I596" s="136">
        <f t="shared" si="17"/>
        <v>80.793650793650798</v>
      </c>
    </row>
    <row r="597" spans="1:9" ht="12" customHeight="1" x14ac:dyDescent="0.2">
      <c r="A597" s="131" t="s">
        <v>16</v>
      </c>
      <c r="B597" s="132">
        <v>937</v>
      </c>
      <c r="C597" s="133">
        <v>12</v>
      </c>
      <c r="D597" s="133">
        <v>2</v>
      </c>
      <c r="E597" s="134" t="s">
        <v>15</v>
      </c>
      <c r="F597" s="204">
        <v>0</v>
      </c>
      <c r="G597" s="136">
        <v>498</v>
      </c>
      <c r="H597" s="136">
        <v>277.7</v>
      </c>
      <c r="I597" s="136">
        <f t="shared" si="17"/>
        <v>55.76305220883534</v>
      </c>
    </row>
    <row r="598" spans="1:9" ht="45" customHeight="1" x14ac:dyDescent="0.2">
      <c r="A598" s="131" t="s">
        <v>13</v>
      </c>
      <c r="B598" s="132">
        <v>937</v>
      </c>
      <c r="C598" s="133">
        <v>12</v>
      </c>
      <c r="D598" s="133">
        <v>2</v>
      </c>
      <c r="E598" s="134" t="s">
        <v>15</v>
      </c>
      <c r="F598" s="204" t="s">
        <v>11</v>
      </c>
      <c r="G598" s="136">
        <v>498</v>
      </c>
      <c r="H598" s="136">
        <v>277.7</v>
      </c>
      <c r="I598" s="136">
        <f t="shared" si="17"/>
        <v>55.76305220883534</v>
      </c>
    </row>
    <row r="599" spans="1:9" ht="22.5" customHeight="1" x14ac:dyDescent="0.2">
      <c r="A599" s="131" t="s">
        <v>14</v>
      </c>
      <c r="B599" s="132">
        <v>937</v>
      </c>
      <c r="C599" s="133">
        <v>12</v>
      </c>
      <c r="D599" s="133">
        <v>2</v>
      </c>
      <c r="E599" s="134" t="s">
        <v>12</v>
      </c>
      <c r="F599" s="204">
        <v>0</v>
      </c>
      <c r="G599" s="136">
        <v>362</v>
      </c>
      <c r="H599" s="136">
        <v>355.8</v>
      </c>
      <c r="I599" s="136">
        <f t="shared" si="17"/>
        <v>98.287292817679557</v>
      </c>
    </row>
    <row r="600" spans="1:9" ht="45" customHeight="1" thickBot="1" x14ac:dyDescent="0.25">
      <c r="A600" s="137" t="s">
        <v>13</v>
      </c>
      <c r="B600" s="138">
        <v>937</v>
      </c>
      <c r="C600" s="139">
        <v>12</v>
      </c>
      <c r="D600" s="140">
        <v>2</v>
      </c>
      <c r="E600" s="141" t="s">
        <v>12</v>
      </c>
      <c r="F600" s="206" t="s">
        <v>11</v>
      </c>
      <c r="G600" s="142">
        <v>362</v>
      </c>
      <c r="H600" s="142">
        <v>355.8</v>
      </c>
      <c r="I600" s="142">
        <f t="shared" si="17"/>
        <v>98.287292817679557</v>
      </c>
    </row>
    <row r="601" spans="1:9" ht="12.75" customHeight="1" thickBot="1" x14ac:dyDescent="0.25">
      <c r="A601" s="143" t="s">
        <v>0</v>
      </c>
      <c r="B601" s="144"/>
      <c r="C601" s="145"/>
      <c r="D601" s="146"/>
      <c r="E601" s="147"/>
      <c r="F601" s="207"/>
      <c r="G601" s="210">
        <v>2599126.5</v>
      </c>
      <c r="H601" s="210">
        <v>1415257.6</v>
      </c>
      <c r="I601" s="210">
        <f t="shared" si="17"/>
        <v>54.451278150563276</v>
      </c>
    </row>
    <row r="602" spans="1:9" ht="25.5" customHeight="1" x14ac:dyDescent="0.2">
      <c r="A602" s="126"/>
      <c r="B602" s="126"/>
      <c r="C602" s="126"/>
      <c r="D602" s="126"/>
      <c r="E602" s="126"/>
      <c r="F602" s="208"/>
      <c r="G602" s="126"/>
      <c r="H602" s="126"/>
    </row>
    <row r="603" spans="1:9" ht="12.75" customHeight="1" x14ac:dyDescent="0.2">
      <c r="A603" s="126"/>
      <c r="B603" s="126"/>
      <c r="C603" s="126"/>
      <c r="D603" s="126"/>
      <c r="E603" s="126"/>
      <c r="F603" s="208"/>
      <c r="G603" s="126"/>
      <c r="H603" s="222"/>
    </row>
    <row r="604" spans="1:9" ht="12.75" customHeight="1" x14ac:dyDescent="0.2">
      <c r="A604" s="126"/>
      <c r="B604" s="126"/>
      <c r="C604" s="126"/>
      <c r="D604" s="126"/>
      <c r="E604" s="126"/>
      <c r="F604" s="208"/>
      <c r="G604" s="126"/>
      <c r="H604" s="222"/>
    </row>
  </sheetData>
  <autoFilter ref="A9:K601"/>
  <mergeCells count="5">
    <mergeCell ref="B6:F6"/>
    <mergeCell ref="G6:G7"/>
    <mergeCell ref="I6:I7"/>
    <mergeCell ref="A2:I4"/>
    <mergeCell ref="H6:H7"/>
  </mergeCells>
  <pageMargins left="1.0236220472440944" right="0.27559055118110237" top="0.19685039370078741" bottom="0.19685039370078741" header="0.15748031496062992" footer="0.19685039370078741"/>
  <pageSetup paperSize="9" scale="7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tabSelected="1" topLeftCell="A40" workbookViewId="0">
      <selection activeCell="E32" sqref="E32"/>
    </sheetView>
  </sheetViews>
  <sheetFormatPr defaultColWidth="9.140625" defaultRowHeight="15.75" x14ac:dyDescent="0.25"/>
  <cols>
    <col min="1" max="1" width="7.28515625" style="48" customWidth="1"/>
    <col min="2" max="2" width="63.140625" style="48" customWidth="1"/>
    <col min="3" max="3" width="13.28515625" style="48" customWidth="1"/>
    <col min="4" max="4" width="14.7109375" style="48" customWidth="1"/>
    <col min="5" max="5" width="13.7109375" style="48" customWidth="1"/>
    <col min="6" max="6" width="11.5703125" style="48" customWidth="1"/>
    <col min="7" max="193" width="9.140625" style="48" customWidth="1"/>
    <col min="194" max="16384" width="9.140625" style="48"/>
  </cols>
  <sheetData>
    <row r="1" spans="1:6" x14ac:dyDescent="0.25">
      <c r="A1" s="246"/>
      <c r="B1" s="246"/>
      <c r="C1" s="246"/>
      <c r="D1" s="246"/>
    </row>
    <row r="2" spans="1:6" x14ac:dyDescent="0.25">
      <c r="A2" s="246"/>
      <c r="B2" s="246"/>
      <c r="C2" s="246"/>
      <c r="D2" s="246"/>
    </row>
    <row r="3" spans="1:6" x14ac:dyDescent="0.25">
      <c r="A3" s="247"/>
      <c r="B3" s="247"/>
      <c r="C3" s="247"/>
      <c r="D3" s="247"/>
    </row>
    <row r="4" spans="1:6" x14ac:dyDescent="0.25">
      <c r="A4" s="85"/>
      <c r="B4" s="247"/>
      <c r="C4" s="247"/>
    </row>
    <row r="5" spans="1:6" hidden="1" x14ac:dyDescent="0.25">
      <c r="A5" s="49"/>
      <c r="B5" s="49"/>
      <c r="C5" s="47"/>
    </row>
    <row r="6" spans="1:6" ht="41.25" customHeight="1" x14ac:dyDescent="0.25">
      <c r="A6" s="248" t="s">
        <v>613</v>
      </c>
      <c r="B6" s="248"/>
      <c r="C6" s="248"/>
      <c r="D6" s="248"/>
      <c r="E6" s="248"/>
      <c r="F6" s="248"/>
    </row>
    <row r="7" spans="1:6" x14ac:dyDescent="0.25">
      <c r="A7" s="50"/>
      <c r="B7" s="49"/>
      <c r="C7" s="50"/>
    </row>
    <row r="8" spans="1:6" ht="47.25" customHeight="1" x14ac:dyDescent="0.25">
      <c r="A8" s="86" t="s">
        <v>514</v>
      </c>
      <c r="B8" s="51" t="s">
        <v>515</v>
      </c>
      <c r="C8" s="51" t="s">
        <v>376</v>
      </c>
      <c r="D8" s="52" t="s">
        <v>552</v>
      </c>
      <c r="E8" s="52" t="s">
        <v>383</v>
      </c>
      <c r="F8" s="52" t="s">
        <v>381</v>
      </c>
    </row>
    <row r="9" spans="1:6" ht="47.25" x14ac:dyDescent="0.25">
      <c r="A9" s="87">
        <v>1</v>
      </c>
      <c r="B9" s="53" t="s">
        <v>516</v>
      </c>
      <c r="C9" s="54" t="s">
        <v>517</v>
      </c>
      <c r="D9" s="55">
        <v>133</v>
      </c>
      <c r="E9" s="96">
        <f>E11+E12</f>
        <v>24.5</v>
      </c>
      <c r="F9" s="94">
        <f>E9/D9*100</f>
        <v>18.421052631578945</v>
      </c>
    </row>
    <row r="10" spans="1:6" x14ac:dyDescent="0.25">
      <c r="A10" s="88"/>
      <c r="B10" s="89" t="s">
        <v>553</v>
      </c>
      <c r="C10" s="90"/>
      <c r="D10" s="91"/>
      <c r="E10" s="96"/>
      <c r="F10" s="94"/>
    </row>
    <row r="11" spans="1:6" ht="63" x14ac:dyDescent="0.25">
      <c r="A11" s="87"/>
      <c r="B11" s="53" t="s">
        <v>554</v>
      </c>
      <c r="C11" s="54" t="s">
        <v>555</v>
      </c>
      <c r="D11" s="92">
        <v>33</v>
      </c>
      <c r="E11" s="96"/>
      <c r="F11" s="94"/>
    </row>
    <row r="12" spans="1:6" ht="39.75" customHeight="1" x14ac:dyDescent="0.25">
      <c r="A12" s="87"/>
      <c r="B12" s="53" t="s">
        <v>556</v>
      </c>
      <c r="C12" s="54" t="s">
        <v>557</v>
      </c>
      <c r="D12" s="92">
        <v>100</v>
      </c>
      <c r="E12" s="96">
        <v>24.5</v>
      </c>
      <c r="F12" s="94">
        <f>E12/D12*100</f>
        <v>24.5</v>
      </c>
    </row>
    <row r="13" spans="1:6" ht="47.25" x14ac:dyDescent="0.25">
      <c r="A13" s="93">
        <v>2</v>
      </c>
      <c r="B13" s="53" t="s">
        <v>518</v>
      </c>
      <c r="C13" s="54" t="s">
        <v>519</v>
      </c>
      <c r="D13" s="92">
        <v>4635.3</v>
      </c>
      <c r="E13" s="96">
        <v>3000.9</v>
      </c>
      <c r="F13" s="94">
        <f t="shared" ref="F13:F55" si="0">E13/D13*100</f>
        <v>64.740146268849912</v>
      </c>
    </row>
    <row r="14" spans="1:6" x14ac:dyDescent="0.25">
      <c r="A14" s="93"/>
      <c r="B14" s="53" t="s">
        <v>553</v>
      </c>
      <c r="C14" s="54"/>
      <c r="D14" s="92">
        <v>0</v>
      </c>
      <c r="E14" s="96"/>
      <c r="F14" s="94"/>
    </row>
    <row r="15" spans="1:6" ht="31.5" x14ac:dyDescent="0.25">
      <c r="A15" s="93"/>
      <c r="B15" s="53" t="s">
        <v>558</v>
      </c>
      <c r="C15" s="54" t="s">
        <v>559</v>
      </c>
      <c r="D15" s="92">
        <v>296</v>
      </c>
      <c r="E15" s="96"/>
      <c r="F15" s="94"/>
    </row>
    <row r="16" spans="1:6" ht="31.5" x14ac:dyDescent="0.25">
      <c r="A16" s="93"/>
      <c r="B16" s="53" t="s">
        <v>560</v>
      </c>
      <c r="C16" s="54" t="s">
        <v>561</v>
      </c>
      <c r="D16" s="92">
        <v>600</v>
      </c>
      <c r="E16" s="96"/>
      <c r="F16" s="94"/>
    </row>
    <row r="17" spans="1:6" ht="31.5" x14ac:dyDescent="0.25">
      <c r="A17" s="93"/>
      <c r="B17" s="53" t="s">
        <v>562</v>
      </c>
      <c r="C17" s="54" t="s">
        <v>563</v>
      </c>
      <c r="D17" s="92">
        <v>3739.3</v>
      </c>
      <c r="E17" s="96">
        <v>2080.1999999999998</v>
      </c>
      <c r="F17" s="94">
        <f t="shared" si="0"/>
        <v>55.630733024897708</v>
      </c>
    </row>
    <row r="18" spans="1:6" ht="47.25" x14ac:dyDescent="0.25">
      <c r="A18" s="87">
        <v>3</v>
      </c>
      <c r="B18" s="53" t="s">
        <v>520</v>
      </c>
      <c r="C18" s="54" t="s">
        <v>521</v>
      </c>
      <c r="D18" s="55">
        <v>260282</v>
      </c>
      <c r="E18" s="96">
        <f>E20+E21+E22+E23+E24+E25+E26</f>
        <v>152906.29999999999</v>
      </c>
      <c r="F18" s="94">
        <f t="shared" si="0"/>
        <v>58.74639813740481</v>
      </c>
    </row>
    <row r="19" spans="1:6" x14ac:dyDescent="0.25">
      <c r="A19" s="87"/>
      <c r="B19" s="89" t="s">
        <v>553</v>
      </c>
      <c r="C19" s="54"/>
      <c r="D19" s="56"/>
      <c r="E19" s="96"/>
      <c r="F19" s="94"/>
    </row>
    <row r="20" spans="1:6" ht="31.5" x14ac:dyDescent="0.25">
      <c r="A20" s="87"/>
      <c r="B20" s="53" t="s">
        <v>564</v>
      </c>
      <c r="C20" s="54" t="s">
        <v>565</v>
      </c>
      <c r="D20" s="92">
        <v>124176</v>
      </c>
      <c r="E20" s="96">
        <v>89456.7</v>
      </c>
      <c r="F20" s="94">
        <f t="shared" si="0"/>
        <v>72.040249323540777</v>
      </c>
    </row>
    <row r="21" spans="1:6" ht="31.5" x14ac:dyDescent="0.25">
      <c r="A21" s="87"/>
      <c r="B21" s="53" t="s">
        <v>566</v>
      </c>
      <c r="C21" s="54" t="s">
        <v>567</v>
      </c>
      <c r="D21" s="92">
        <v>22510.3</v>
      </c>
      <c r="E21" s="96">
        <v>14854</v>
      </c>
      <c r="F21" s="94">
        <f t="shared" si="0"/>
        <v>65.987570134560627</v>
      </c>
    </row>
    <row r="22" spans="1:6" ht="47.25" x14ac:dyDescent="0.25">
      <c r="A22" s="87"/>
      <c r="B22" s="53" t="s">
        <v>568</v>
      </c>
      <c r="C22" s="54" t="s">
        <v>569</v>
      </c>
      <c r="D22" s="92">
        <v>10588.9</v>
      </c>
      <c r="E22" s="96">
        <v>5299.3</v>
      </c>
      <c r="F22" s="94">
        <f t="shared" si="0"/>
        <v>50.045802680165089</v>
      </c>
    </row>
    <row r="23" spans="1:6" ht="31.5" x14ac:dyDescent="0.25">
      <c r="A23" s="87"/>
      <c r="B23" s="53" t="s">
        <v>570</v>
      </c>
      <c r="C23" s="54" t="s">
        <v>571</v>
      </c>
      <c r="D23" s="92">
        <v>24052.6</v>
      </c>
      <c r="E23" s="96">
        <v>4667.8999999999996</v>
      </c>
      <c r="F23" s="94">
        <f t="shared" si="0"/>
        <v>19.407049549736826</v>
      </c>
    </row>
    <row r="24" spans="1:6" ht="31.5" x14ac:dyDescent="0.25">
      <c r="A24" s="87"/>
      <c r="B24" s="53" t="s">
        <v>572</v>
      </c>
      <c r="C24" s="54" t="s">
        <v>573</v>
      </c>
      <c r="D24" s="92">
        <v>76461.2</v>
      </c>
      <c r="E24" s="96">
        <v>38046.5</v>
      </c>
      <c r="F24" s="94">
        <f t="shared" si="0"/>
        <v>49.759224286304686</v>
      </c>
    </row>
    <row r="25" spans="1:6" ht="47.25" x14ac:dyDescent="0.25">
      <c r="A25" s="87"/>
      <c r="B25" s="53" t="s">
        <v>574</v>
      </c>
      <c r="C25" s="54" t="s">
        <v>575</v>
      </c>
      <c r="D25" s="92">
        <v>513</v>
      </c>
      <c r="E25" s="96"/>
      <c r="F25" s="94"/>
    </row>
    <row r="26" spans="1:6" x14ac:dyDescent="0.25">
      <c r="A26" s="87"/>
      <c r="B26" s="53" t="s">
        <v>576</v>
      </c>
      <c r="C26" s="54" t="s">
        <v>577</v>
      </c>
      <c r="D26" s="92">
        <v>1980</v>
      </c>
      <c r="E26" s="96">
        <v>581.9</v>
      </c>
      <c r="F26" s="94">
        <f t="shared" si="0"/>
        <v>29.388888888888886</v>
      </c>
    </row>
    <row r="27" spans="1:6" ht="31.5" x14ac:dyDescent="0.25">
      <c r="A27" s="87">
        <v>4</v>
      </c>
      <c r="B27" s="53" t="s">
        <v>522</v>
      </c>
      <c r="C27" s="54" t="s">
        <v>523</v>
      </c>
      <c r="D27" s="55">
        <v>16265</v>
      </c>
      <c r="E27" s="96">
        <f>E29+E30+E31</f>
        <v>6169.1</v>
      </c>
      <c r="F27" s="94">
        <f t="shared" si="0"/>
        <v>37.928681217337846</v>
      </c>
    </row>
    <row r="28" spans="1:6" x14ac:dyDescent="0.25">
      <c r="A28" s="87"/>
      <c r="B28" s="53" t="s">
        <v>553</v>
      </c>
      <c r="C28" s="54"/>
      <c r="D28" s="56"/>
      <c r="E28" s="96"/>
      <c r="F28" s="94"/>
    </row>
    <row r="29" spans="1:6" ht="47.25" x14ac:dyDescent="0.25">
      <c r="A29" s="87"/>
      <c r="B29" s="53" t="s">
        <v>578</v>
      </c>
      <c r="C29" s="54" t="s">
        <v>579</v>
      </c>
      <c r="D29" s="92">
        <v>1353</v>
      </c>
      <c r="E29" s="96">
        <v>328.8</v>
      </c>
      <c r="F29" s="94">
        <f t="shared" si="0"/>
        <v>24.301552106430155</v>
      </c>
    </row>
    <row r="30" spans="1:6" ht="31.5" x14ac:dyDescent="0.25">
      <c r="A30" s="87"/>
      <c r="B30" s="53" t="s">
        <v>580</v>
      </c>
      <c r="C30" s="54" t="s">
        <v>581</v>
      </c>
      <c r="D30" s="92">
        <v>13821</v>
      </c>
      <c r="E30" s="96">
        <v>5420.3</v>
      </c>
      <c r="F30" s="94">
        <f t="shared" si="0"/>
        <v>39.217856884451194</v>
      </c>
    </row>
    <row r="31" spans="1:6" ht="47.25" x14ac:dyDescent="0.25">
      <c r="A31" s="87"/>
      <c r="B31" s="53" t="s">
        <v>582</v>
      </c>
      <c r="C31" s="54" t="s">
        <v>583</v>
      </c>
      <c r="D31" s="92">
        <v>1091</v>
      </c>
      <c r="E31" s="96">
        <v>420</v>
      </c>
      <c r="F31" s="94">
        <f t="shared" si="0"/>
        <v>38.4967919340055</v>
      </c>
    </row>
    <row r="32" spans="1:6" ht="31.5" x14ac:dyDescent="0.25">
      <c r="A32" s="87">
        <v>5</v>
      </c>
      <c r="B32" s="53" t="s">
        <v>70</v>
      </c>
      <c r="C32" s="54" t="s">
        <v>524</v>
      </c>
      <c r="D32" s="55">
        <v>1350523.1870000002</v>
      </c>
      <c r="E32" s="96">
        <f>E34+E35+E36+E37+E38</f>
        <v>849540.60000000009</v>
      </c>
      <c r="F32" s="94">
        <f t="shared" si="0"/>
        <v>62.904554929348279</v>
      </c>
    </row>
    <row r="33" spans="1:6" x14ac:dyDescent="0.25">
      <c r="A33" s="87"/>
      <c r="B33" s="53" t="s">
        <v>553</v>
      </c>
      <c r="C33" s="54"/>
      <c r="D33" s="56"/>
      <c r="E33" s="96"/>
      <c r="F33" s="94"/>
    </row>
    <row r="34" spans="1:6" x14ac:dyDescent="0.25">
      <c r="A34" s="87"/>
      <c r="B34" s="53" t="s">
        <v>584</v>
      </c>
      <c r="C34" s="54" t="s">
        <v>585</v>
      </c>
      <c r="D34" s="92">
        <v>497001.9</v>
      </c>
      <c r="E34" s="96">
        <v>276708.59999999998</v>
      </c>
      <c r="F34" s="94">
        <f t="shared" si="0"/>
        <v>55.675561803687259</v>
      </c>
    </row>
    <row r="35" spans="1:6" x14ac:dyDescent="0.25">
      <c r="A35" s="87"/>
      <c r="B35" s="53" t="s">
        <v>586</v>
      </c>
      <c r="C35" s="54" t="s">
        <v>587</v>
      </c>
      <c r="D35" s="92">
        <v>769115.58700000006</v>
      </c>
      <c r="E35" s="96">
        <v>543757.80000000005</v>
      </c>
      <c r="F35" s="94">
        <f t="shared" si="0"/>
        <v>70.699100264106335</v>
      </c>
    </row>
    <row r="36" spans="1:6" ht="31.5" x14ac:dyDescent="0.25">
      <c r="A36" s="87"/>
      <c r="B36" s="53" t="s">
        <v>588</v>
      </c>
      <c r="C36" s="54" t="s">
        <v>589</v>
      </c>
      <c r="D36" s="92">
        <v>53139.7</v>
      </c>
      <c r="E36" s="96">
        <v>16007.5</v>
      </c>
      <c r="F36" s="94">
        <f t="shared" si="0"/>
        <v>30.123429375777434</v>
      </c>
    </row>
    <row r="37" spans="1:6" x14ac:dyDescent="0.25">
      <c r="A37" s="87"/>
      <c r="B37" s="53" t="s">
        <v>590</v>
      </c>
      <c r="C37" s="54" t="s">
        <v>591</v>
      </c>
      <c r="D37" s="92">
        <v>15610</v>
      </c>
      <c r="E37" s="96">
        <v>6142.9</v>
      </c>
      <c r="F37" s="94">
        <f t="shared" si="0"/>
        <v>39.352338244714922</v>
      </c>
    </row>
    <row r="38" spans="1:6" ht="47.25" x14ac:dyDescent="0.25">
      <c r="A38" s="87"/>
      <c r="B38" s="53" t="s">
        <v>592</v>
      </c>
      <c r="C38" s="54" t="s">
        <v>593</v>
      </c>
      <c r="D38" s="92">
        <v>15656</v>
      </c>
      <c r="E38" s="96">
        <v>6923.8</v>
      </c>
      <c r="F38" s="94">
        <f t="shared" si="0"/>
        <v>44.224578436382217</v>
      </c>
    </row>
    <row r="39" spans="1:6" ht="31.5" x14ac:dyDescent="0.25">
      <c r="A39" s="87">
        <v>6</v>
      </c>
      <c r="B39" s="53" t="s">
        <v>123</v>
      </c>
      <c r="C39" s="54" t="s">
        <v>525</v>
      </c>
      <c r="D39" s="55">
        <v>46387</v>
      </c>
      <c r="E39" s="96">
        <f>E41+E42+E43</f>
        <v>14152</v>
      </c>
      <c r="F39" s="94">
        <f t="shared" si="0"/>
        <v>30.508547653437386</v>
      </c>
    </row>
    <row r="40" spans="1:6" x14ac:dyDescent="0.25">
      <c r="A40" s="87"/>
      <c r="B40" s="53" t="s">
        <v>594</v>
      </c>
      <c r="C40" s="54"/>
      <c r="D40" s="56"/>
      <c r="E40" s="96"/>
      <c r="F40" s="94"/>
    </row>
    <row r="41" spans="1:6" ht="31.5" x14ac:dyDescent="0.25">
      <c r="A41" s="87"/>
      <c r="B41" s="53" t="s">
        <v>595</v>
      </c>
      <c r="C41" s="54" t="s">
        <v>596</v>
      </c>
      <c r="D41" s="92">
        <v>24345.5</v>
      </c>
      <c r="E41" s="96">
        <v>6508.4</v>
      </c>
      <c r="F41" s="94">
        <f t="shared" si="0"/>
        <v>26.733482573781604</v>
      </c>
    </row>
    <row r="42" spans="1:6" x14ac:dyDescent="0.25">
      <c r="A42" s="87"/>
      <c r="B42" s="53" t="s">
        <v>597</v>
      </c>
      <c r="C42" s="54" t="s">
        <v>598</v>
      </c>
      <c r="D42" s="92">
        <v>13967.5</v>
      </c>
      <c r="E42" s="96">
        <v>4695.1000000000004</v>
      </c>
      <c r="F42" s="94">
        <f t="shared" si="0"/>
        <v>33.614462144263477</v>
      </c>
    </row>
    <row r="43" spans="1:6" ht="47.25" x14ac:dyDescent="0.25">
      <c r="A43" s="87"/>
      <c r="B43" s="53" t="s">
        <v>599</v>
      </c>
      <c r="C43" s="54" t="s">
        <v>600</v>
      </c>
      <c r="D43" s="92">
        <v>8074</v>
      </c>
      <c r="E43" s="96">
        <v>2948.5</v>
      </c>
      <c r="F43" s="94">
        <f t="shared" si="0"/>
        <v>36.518454297745848</v>
      </c>
    </row>
    <row r="44" spans="1:6" ht="31.5" x14ac:dyDescent="0.25">
      <c r="A44" s="87">
        <v>7</v>
      </c>
      <c r="B44" s="53" t="s">
        <v>59</v>
      </c>
      <c r="C44" s="54" t="s">
        <v>526</v>
      </c>
      <c r="D44" s="55">
        <v>377554.4</v>
      </c>
      <c r="E44" s="96">
        <f>E46+E47+E48</f>
        <v>202969.9</v>
      </c>
      <c r="F44" s="94">
        <f t="shared" si="0"/>
        <v>53.759113918418109</v>
      </c>
    </row>
    <row r="45" spans="1:6" x14ac:dyDescent="0.25">
      <c r="A45" s="87"/>
      <c r="B45" s="53" t="s">
        <v>594</v>
      </c>
      <c r="C45" s="54"/>
      <c r="D45" s="56"/>
      <c r="E45" s="96"/>
      <c r="F45" s="94"/>
    </row>
    <row r="46" spans="1:6" ht="47.25" x14ac:dyDescent="0.25">
      <c r="A46" s="87"/>
      <c r="B46" s="53" t="s">
        <v>601</v>
      </c>
      <c r="C46" s="54" t="s">
        <v>602</v>
      </c>
      <c r="D46" s="92">
        <v>185507.4</v>
      </c>
      <c r="E46" s="96">
        <v>104073.2</v>
      </c>
      <c r="F46" s="94">
        <f t="shared" si="0"/>
        <v>56.101912915603371</v>
      </c>
    </row>
    <row r="47" spans="1:6" x14ac:dyDescent="0.25">
      <c r="A47" s="87"/>
      <c r="B47" s="53" t="s">
        <v>603</v>
      </c>
      <c r="C47" s="54" t="s">
        <v>604</v>
      </c>
      <c r="D47" s="92">
        <v>181034</v>
      </c>
      <c r="E47" s="96">
        <v>93827.6</v>
      </c>
      <c r="F47" s="94">
        <f t="shared" si="0"/>
        <v>51.828717257531743</v>
      </c>
    </row>
    <row r="48" spans="1:6" ht="47.25" x14ac:dyDescent="0.25">
      <c r="A48" s="87"/>
      <c r="B48" s="53" t="s">
        <v>605</v>
      </c>
      <c r="C48" s="54" t="s">
        <v>606</v>
      </c>
      <c r="D48" s="92">
        <v>11013</v>
      </c>
      <c r="E48" s="96">
        <v>5069.1000000000004</v>
      </c>
      <c r="F48" s="94">
        <f t="shared" si="0"/>
        <v>46.02833015527105</v>
      </c>
    </row>
    <row r="49" spans="1:6" ht="47.25" x14ac:dyDescent="0.25">
      <c r="A49" s="87">
        <v>8</v>
      </c>
      <c r="B49" s="53" t="s">
        <v>33</v>
      </c>
      <c r="C49" s="54" t="s">
        <v>527</v>
      </c>
      <c r="D49" s="55">
        <v>5784</v>
      </c>
      <c r="E49" s="96">
        <f>E51+E52</f>
        <v>2959.5</v>
      </c>
      <c r="F49" s="94">
        <f t="shared" si="0"/>
        <v>51.167012448132773</v>
      </c>
    </row>
    <row r="50" spans="1:6" x14ac:dyDescent="0.25">
      <c r="A50" s="87"/>
      <c r="B50" s="48" t="s">
        <v>553</v>
      </c>
      <c r="C50" s="54"/>
      <c r="D50" s="56"/>
      <c r="E50" s="96"/>
      <c r="F50" s="94"/>
    </row>
    <row r="51" spans="1:6" ht="28.5" customHeight="1" x14ac:dyDescent="0.25">
      <c r="A51" s="87"/>
      <c r="B51" s="53" t="s">
        <v>607</v>
      </c>
      <c r="C51" s="54" t="s">
        <v>608</v>
      </c>
      <c r="D51" s="92">
        <v>5354</v>
      </c>
      <c r="E51" s="96">
        <v>2852.4</v>
      </c>
      <c r="F51" s="94">
        <f t="shared" si="0"/>
        <v>53.276055285767654</v>
      </c>
    </row>
    <row r="52" spans="1:6" x14ac:dyDescent="0.25">
      <c r="A52" s="87"/>
      <c r="B52" s="53" t="s">
        <v>609</v>
      </c>
      <c r="C52" s="54" t="s">
        <v>610</v>
      </c>
      <c r="D52" s="92">
        <v>430</v>
      </c>
      <c r="E52" s="96">
        <v>107.1</v>
      </c>
      <c r="F52" s="94">
        <f t="shared" si="0"/>
        <v>24.906976744186046</v>
      </c>
    </row>
    <row r="53" spans="1:6" ht="47.25" x14ac:dyDescent="0.25">
      <c r="A53" s="87">
        <v>9</v>
      </c>
      <c r="B53" s="53" t="s">
        <v>8</v>
      </c>
      <c r="C53" s="54" t="s">
        <v>528</v>
      </c>
      <c r="D53" s="92">
        <v>78221.700000000012</v>
      </c>
      <c r="E53" s="96">
        <f>E54</f>
        <v>23954.400000000001</v>
      </c>
      <c r="F53" s="94">
        <f t="shared" si="0"/>
        <v>30.623727175451311</v>
      </c>
    </row>
    <row r="54" spans="1:6" x14ac:dyDescent="0.25">
      <c r="A54" s="87"/>
      <c r="B54" s="53" t="s">
        <v>611</v>
      </c>
      <c r="C54" s="54" t="s">
        <v>612</v>
      </c>
      <c r="D54" s="92">
        <v>78221.700000000012</v>
      </c>
      <c r="E54" s="96">
        <v>23954.400000000001</v>
      </c>
      <c r="F54" s="94">
        <f t="shared" si="0"/>
        <v>30.623727175451311</v>
      </c>
    </row>
    <row r="55" spans="1:6" ht="21" customHeight="1" x14ac:dyDescent="0.25">
      <c r="A55" s="57"/>
      <c r="B55" s="84" t="s">
        <v>529</v>
      </c>
      <c r="C55" s="58"/>
      <c r="D55" s="59">
        <v>2139785.5870000003</v>
      </c>
      <c r="E55" s="97">
        <f>E9+E13+E18+E27+E32+E39+E44+E49+E53</f>
        <v>1255677.2</v>
      </c>
      <c r="F55" s="95">
        <f t="shared" si="0"/>
        <v>58.682384236472565</v>
      </c>
    </row>
    <row r="56" spans="1:6" x14ac:dyDescent="0.25">
      <c r="A56" s="60"/>
      <c r="B56" s="60"/>
      <c r="C56" s="47"/>
    </row>
    <row r="57" spans="1:6" x14ac:dyDescent="0.25">
      <c r="A57" s="47"/>
      <c r="B57" s="47"/>
      <c r="C57" s="47"/>
    </row>
  </sheetData>
  <mergeCells count="5">
    <mergeCell ref="A1:D1"/>
    <mergeCell ref="A2:D2"/>
    <mergeCell ref="A3:D3"/>
    <mergeCell ref="B4:C4"/>
    <mergeCell ref="A6:F6"/>
  </mergeCells>
  <pageMargins left="0.6692913385826772" right="0.23622047244094491" top="0.15748031496062992" bottom="0.19685039370078741" header="0.31496062992125984" footer="0.31496062992125984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workbookViewId="0">
      <selection activeCell="D26" sqref="D26"/>
    </sheetView>
  </sheetViews>
  <sheetFormatPr defaultRowHeight="18.75" x14ac:dyDescent="0.3"/>
  <cols>
    <col min="1" max="1" width="15.5703125" style="65" customWidth="1"/>
    <col min="2" max="2" width="13.85546875" style="65" customWidth="1"/>
    <col min="3" max="3" width="20.140625" style="65" customWidth="1"/>
    <col min="4" max="4" width="25.28515625" style="65" customWidth="1"/>
    <col min="5" max="5" width="55.140625" style="65" customWidth="1"/>
    <col min="6" max="256" width="9.140625" style="65"/>
    <col min="257" max="257" width="15.5703125" style="65" customWidth="1"/>
    <col min="258" max="258" width="13.85546875" style="65" customWidth="1"/>
    <col min="259" max="259" width="20.140625" style="65" customWidth="1"/>
    <col min="260" max="260" width="25.28515625" style="65" customWidth="1"/>
    <col min="261" max="261" width="55.140625" style="65" customWidth="1"/>
    <col min="262" max="512" width="9.140625" style="65"/>
    <col min="513" max="513" width="15.5703125" style="65" customWidth="1"/>
    <col min="514" max="514" width="13.85546875" style="65" customWidth="1"/>
    <col min="515" max="515" width="20.140625" style="65" customWidth="1"/>
    <col min="516" max="516" width="25.28515625" style="65" customWidth="1"/>
    <col min="517" max="517" width="55.140625" style="65" customWidth="1"/>
    <col min="518" max="768" width="9.140625" style="65"/>
    <col min="769" max="769" width="15.5703125" style="65" customWidth="1"/>
    <col min="770" max="770" width="13.85546875" style="65" customWidth="1"/>
    <col min="771" max="771" width="20.140625" style="65" customWidth="1"/>
    <col min="772" max="772" width="25.28515625" style="65" customWidth="1"/>
    <col min="773" max="773" width="55.140625" style="65" customWidth="1"/>
    <col min="774" max="1024" width="9.140625" style="65"/>
    <col min="1025" max="1025" width="15.5703125" style="65" customWidth="1"/>
    <col min="1026" max="1026" width="13.85546875" style="65" customWidth="1"/>
    <col min="1027" max="1027" width="20.140625" style="65" customWidth="1"/>
    <col min="1028" max="1028" width="25.28515625" style="65" customWidth="1"/>
    <col min="1029" max="1029" width="55.140625" style="65" customWidth="1"/>
    <col min="1030" max="1280" width="9.140625" style="65"/>
    <col min="1281" max="1281" width="15.5703125" style="65" customWidth="1"/>
    <col min="1282" max="1282" width="13.85546875" style="65" customWidth="1"/>
    <col min="1283" max="1283" width="20.140625" style="65" customWidth="1"/>
    <col min="1284" max="1284" width="25.28515625" style="65" customWidth="1"/>
    <col min="1285" max="1285" width="55.140625" style="65" customWidth="1"/>
    <col min="1286" max="1536" width="9.140625" style="65"/>
    <col min="1537" max="1537" width="15.5703125" style="65" customWidth="1"/>
    <col min="1538" max="1538" width="13.85546875" style="65" customWidth="1"/>
    <col min="1539" max="1539" width="20.140625" style="65" customWidth="1"/>
    <col min="1540" max="1540" width="25.28515625" style="65" customWidth="1"/>
    <col min="1541" max="1541" width="55.140625" style="65" customWidth="1"/>
    <col min="1542" max="1792" width="9.140625" style="65"/>
    <col min="1793" max="1793" width="15.5703125" style="65" customWidth="1"/>
    <col min="1794" max="1794" width="13.85546875" style="65" customWidth="1"/>
    <col min="1795" max="1795" width="20.140625" style="65" customWidth="1"/>
    <col min="1796" max="1796" width="25.28515625" style="65" customWidth="1"/>
    <col min="1797" max="1797" width="55.140625" style="65" customWidth="1"/>
    <col min="1798" max="2048" width="9.140625" style="65"/>
    <col min="2049" max="2049" width="15.5703125" style="65" customWidth="1"/>
    <col min="2050" max="2050" width="13.85546875" style="65" customWidth="1"/>
    <col min="2051" max="2051" width="20.140625" style="65" customWidth="1"/>
    <col min="2052" max="2052" width="25.28515625" style="65" customWidth="1"/>
    <col min="2053" max="2053" width="55.140625" style="65" customWidth="1"/>
    <col min="2054" max="2304" width="9.140625" style="65"/>
    <col min="2305" max="2305" width="15.5703125" style="65" customWidth="1"/>
    <col min="2306" max="2306" width="13.85546875" style="65" customWidth="1"/>
    <col min="2307" max="2307" width="20.140625" style="65" customWidth="1"/>
    <col min="2308" max="2308" width="25.28515625" style="65" customWidth="1"/>
    <col min="2309" max="2309" width="55.140625" style="65" customWidth="1"/>
    <col min="2310" max="2560" width="9.140625" style="65"/>
    <col min="2561" max="2561" width="15.5703125" style="65" customWidth="1"/>
    <col min="2562" max="2562" width="13.85546875" style="65" customWidth="1"/>
    <col min="2563" max="2563" width="20.140625" style="65" customWidth="1"/>
    <col min="2564" max="2564" width="25.28515625" style="65" customWidth="1"/>
    <col min="2565" max="2565" width="55.140625" style="65" customWidth="1"/>
    <col min="2566" max="2816" width="9.140625" style="65"/>
    <col min="2817" max="2817" width="15.5703125" style="65" customWidth="1"/>
    <col min="2818" max="2818" width="13.85546875" style="65" customWidth="1"/>
    <col min="2819" max="2819" width="20.140625" style="65" customWidth="1"/>
    <col min="2820" max="2820" width="25.28515625" style="65" customWidth="1"/>
    <col min="2821" max="2821" width="55.140625" style="65" customWidth="1"/>
    <col min="2822" max="3072" width="9.140625" style="65"/>
    <col min="3073" max="3073" width="15.5703125" style="65" customWidth="1"/>
    <col min="3074" max="3074" width="13.85546875" style="65" customWidth="1"/>
    <col min="3075" max="3075" width="20.140625" style="65" customWidth="1"/>
    <col min="3076" max="3076" width="25.28515625" style="65" customWidth="1"/>
    <col min="3077" max="3077" width="55.140625" style="65" customWidth="1"/>
    <col min="3078" max="3328" width="9.140625" style="65"/>
    <col min="3329" max="3329" width="15.5703125" style="65" customWidth="1"/>
    <col min="3330" max="3330" width="13.85546875" style="65" customWidth="1"/>
    <col min="3331" max="3331" width="20.140625" style="65" customWidth="1"/>
    <col min="3332" max="3332" width="25.28515625" style="65" customWidth="1"/>
    <col min="3333" max="3333" width="55.140625" style="65" customWidth="1"/>
    <col min="3334" max="3584" width="9.140625" style="65"/>
    <col min="3585" max="3585" width="15.5703125" style="65" customWidth="1"/>
    <col min="3586" max="3586" width="13.85546875" style="65" customWidth="1"/>
    <col min="3587" max="3587" width="20.140625" style="65" customWidth="1"/>
    <col min="3588" max="3588" width="25.28515625" style="65" customWidth="1"/>
    <col min="3589" max="3589" width="55.140625" style="65" customWidth="1"/>
    <col min="3590" max="3840" width="9.140625" style="65"/>
    <col min="3841" max="3841" width="15.5703125" style="65" customWidth="1"/>
    <col min="3842" max="3842" width="13.85546875" style="65" customWidth="1"/>
    <col min="3843" max="3843" width="20.140625" style="65" customWidth="1"/>
    <col min="3844" max="3844" width="25.28515625" style="65" customWidth="1"/>
    <col min="3845" max="3845" width="55.140625" style="65" customWidth="1"/>
    <col min="3846" max="4096" width="9.140625" style="65"/>
    <col min="4097" max="4097" width="15.5703125" style="65" customWidth="1"/>
    <col min="4098" max="4098" width="13.85546875" style="65" customWidth="1"/>
    <col min="4099" max="4099" width="20.140625" style="65" customWidth="1"/>
    <col min="4100" max="4100" width="25.28515625" style="65" customWidth="1"/>
    <col min="4101" max="4101" width="55.140625" style="65" customWidth="1"/>
    <col min="4102" max="4352" width="9.140625" style="65"/>
    <col min="4353" max="4353" width="15.5703125" style="65" customWidth="1"/>
    <col min="4354" max="4354" width="13.85546875" style="65" customWidth="1"/>
    <col min="4355" max="4355" width="20.140625" style="65" customWidth="1"/>
    <col min="4356" max="4356" width="25.28515625" style="65" customWidth="1"/>
    <col min="4357" max="4357" width="55.140625" style="65" customWidth="1"/>
    <col min="4358" max="4608" width="9.140625" style="65"/>
    <col min="4609" max="4609" width="15.5703125" style="65" customWidth="1"/>
    <col min="4610" max="4610" width="13.85546875" style="65" customWidth="1"/>
    <col min="4611" max="4611" width="20.140625" style="65" customWidth="1"/>
    <col min="4612" max="4612" width="25.28515625" style="65" customWidth="1"/>
    <col min="4613" max="4613" width="55.140625" style="65" customWidth="1"/>
    <col min="4614" max="4864" width="9.140625" style="65"/>
    <col min="4865" max="4865" width="15.5703125" style="65" customWidth="1"/>
    <col min="4866" max="4866" width="13.85546875" style="65" customWidth="1"/>
    <col min="4867" max="4867" width="20.140625" style="65" customWidth="1"/>
    <col min="4868" max="4868" width="25.28515625" style="65" customWidth="1"/>
    <col min="4869" max="4869" width="55.140625" style="65" customWidth="1"/>
    <col min="4870" max="5120" width="9.140625" style="65"/>
    <col min="5121" max="5121" width="15.5703125" style="65" customWidth="1"/>
    <col min="5122" max="5122" width="13.85546875" style="65" customWidth="1"/>
    <col min="5123" max="5123" width="20.140625" style="65" customWidth="1"/>
    <col min="5124" max="5124" width="25.28515625" style="65" customWidth="1"/>
    <col min="5125" max="5125" width="55.140625" style="65" customWidth="1"/>
    <col min="5126" max="5376" width="9.140625" style="65"/>
    <col min="5377" max="5377" width="15.5703125" style="65" customWidth="1"/>
    <col min="5378" max="5378" width="13.85546875" style="65" customWidth="1"/>
    <col min="5379" max="5379" width="20.140625" style="65" customWidth="1"/>
    <col min="5380" max="5380" width="25.28515625" style="65" customWidth="1"/>
    <col min="5381" max="5381" width="55.140625" style="65" customWidth="1"/>
    <col min="5382" max="5632" width="9.140625" style="65"/>
    <col min="5633" max="5633" width="15.5703125" style="65" customWidth="1"/>
    <col min="5634" max="5634" width="13.85546875" style="65" customWidth="1"/>
    <col min="5635" max="5635" width="20.140625" style="65" customWidth="1"/>
    <col min="5636" max="5636" width="25.28515625" style="65" customWidth="1"/>
    <col min="5637" max="5637" width="55.140625" style="65" customWidth="1"/>
    <col min="5638" max="5888" width="9.140625" style="65"/>
    <col min="5889" max="5889" width="15.5703125" style="65" customWidth="1"/>
    <col min="5890" max="5890" width="13.85546875" style="65" customWidth="1"/>
    <col min="5891" max="5891" width="20.140625" style="65" customWidth="1"/>
    <col min="5892" max="5892" width="25.28515625" style="65" customWidth="1"/>
    <col min="5893" max="5893" width="55.140625" style="65" customWidth="1"/>
    <col min="5894" max="6144" width="9.140625" style="65"/>
    <col min="6145" max="6145" width="15.5703125" style="65" customWidth="1"/>
    <col min="6146" max="6146" width="13.85546875" style="65" customWidth="1"/>
    <col min="6147" max="6147" width="20.140625" style="65" customWidth="1"/>
    <col min="6148" max="6148" width="25.28515625" style="65" customWidth="1"/>
    <col min="6149" max="6149" width="55.140625" style="65" customWidth="1"/>
    <col min="6150" max="6400" width="9.140625" style="65"/>
    <col min="6401" max="6401" width="15.5703125" style="65" customWidth="1"/>
    <col min="6402" max="6402" width="13.85546875" style="65" customWidth="1"/>
    <col min="6403" max="6403" width="20.140625" style="65" customWidth="1"/>
    <col min="6404" max="6404" width="25.28515625" style="65" customWidth="1"/>
    <col min="6405" max="6405" width="55.140625" style="65" customWidth="1"/>
    <col min="6406" max="6656" width="9.140625" style="65"/>
    <col min="6657" max="6657" width="15.5703125" style="65" customWidth="1"/>
    <col min="6658" max="6658" width="13.85546875" style="65" customWidth="1"/>
    <col min="6659" max="6659" width="20.140625" style="65" customWidth="1"/>
    <col min="6660" max="6660" width="25.28515625" style="65" customWidth="1"/>
    <col min="6661" max="6661" width="55.140625" style="65" customWidth="1"/>
    <col min="6662" max="6912" width="9.140625" style="65"/>
    <col min="6913" max="6913" width="15.5703125" style="65" customWidth="1"/>
    <col min="6914" max="6914" width="13.85546875" style="65" customWidth="1"/>
    <col min="6915" max="6915" width="20.140625" style="65" customWidth="1"/>
    <col min="6916" max="6916" width="25.28515625" style="65" customWidth="1"/>
    <col min="6917" max="6917" width="55.140625" style="65" customWidth="1"/>
    <col min="6918" max="7168" width="9.140625" style="65"/>
    <col min="7169" max="7169" width="15.5703125" style="65" customWidth="1"/>
    <col min="7170" max="7170" width="13.85546875" style="65" customWidth="1"/>
    <col min="7171" max="7171" width="20.140625" style="65" customWidth="1"/>
    <col min="7172" max="7172" width="25.28515625" style="65" customWidth="1"/>
    <col min="7173" max="7173" width="55.140625" style="65" customWidth="1"/>
    <col min="7174" max="7424" width="9.140625" style="65"/>
    <col min="7425" max="7425" width="15.5703125" style="65" customWidth="1"/>
    <col min="7426" max="7426" width="13.85546875" style="65" customWidth="1"/>
    <col min="7427" max="7427" width="20.140625" style="65" customWidth="1"/>
    <col min="7428" max="7428" width="25.28515625" style="65" customWidth="1"/>
    <col min="7429" max="7429" width="55.140625" style="65" customWidth="1"/>
    <col min="7430" max="7680" width="9.140625" style="65"/>
    <col min="7681" max="7681" width="15.5703125" style="65" customWidth="1"/>
    <col min="7682" max="7682" width="13.85546875" style="65" customWidth="1"/>
    <col min="7683" max="7683" width="20.140625" style="65" customWidth="1"/>
    <col min="7684" max="7684" width="25.28515625" style="65" customWidth="1"/>
    <col min="7685" max="7685" width="55.140625" style="65" customWidth="1"/>
    <col min="7686" max="7936" width="9.140625" style="65"/>
    <col min="7937" max="7937" width="15.5703125" style="65" customWidth="1"/>
    <col min="7938" max="7938" width="13.85546875" style="65" customWidth="1"/>
    <col min="7939" max="7939" width="20.140625" style="65" customWidth="1"/>
    <col min="7940" max="7940" width="25.28515625" style="65" customWidth="1"/>
    <col min="7941" max="7941" width="55.140625" style="65" customWidth="1"/>
    <col min="7942" max="8192" width="9.140625" style="65"/>
    <col min="8193" max="8193" width="15.5703125" style="65" customWidth="1"/>
    <col min="8194" max="8194" width="13.85546875" style="65" customWidth="1"/>
    <col min="8195" max="8195" width="20.140625" style="65" customWidth="1"/>
    <col min="8196" max="8196" width="25.28515625" style="65" customWidth="1"/>
    <col min="8197" max="8197" width="55.140625" style="65" customWidth="1"/>
    <col min="8198" max="8448" width="9.140625" style="65"/>
    <col min="8449" max="8449" width="15.5703125" style="65" customWidth="1"/>
    <col min="8450" max="8450" width="13.85546875" style="65" customWidth="1"/>
    <col min="8451" max="8451" width="20.140625" style="65" customWidth="1"/>
    <col min="8452" max="8452" width="25.28515625" style="65" customWidth="1"/>
    <col min="8453" max="8453" width="55.140625" style="65" customWidth="1"/>
    <col min="8454" max="8704" width="9.140625" style="65"/>
    <col min="8705" max="8705" width="15.5703125" style="65" customWidth="1"/>
    <col min="8706" max="8706" width="13.85546875" style="65" customWidth="1"/>
    <col min="8707" max="8707" width="20.140625" style="65" customWidth="1"/>
    <col min="8708" max="8708" width="25.28515625" style="65" customWidth="1"/>
    <col min="8709" max="8709" width="55.140625" style="65" customWidth="1"/>
    <col min="8710" max="8960" width="9.140625" style="65"/>
    <col min="8961" max="8961" width="15.5703125" style="65" customWidth="1"/>
    <col min="8962" max="8962" width="13.85546875" style="65" customWidth="1"/>
    <col min="8963" max="8963" width="20.140625" style="65" customWidth="1"/>
    <col min="8964" max="8964" width="25.28515625" style="65" customWidth="1"/>
    <col min="8965" max="8965" width="55.140625" style="65" customWidth="1"/>
    <col min="8966" max="9216" width="9.140625" style="65"/>
    <col min="9217" max="9217" width="15.5703125" style="65" customWidth="1"/>
    <col min="9218" max="9218" width="13.85546875" style="65" customWidth="1"/>
    <col min="9219" max="9219" width="20.140625" style="65" customWidth="1"/>
    <col min="9220" max="9220" width="25.28515625" style="65" customWidth="1"/>
    <col min="9221" max="9221" width="55.140625" style="65" customWidth="1"/>
    <col min="9222" max="9472" width="9.140625" style="65"/>
    <col min="9473" max="9473" width="15.5703125" style="65" customWidth="1"/>
    <col min="9474" max="9474" width="13.85546875" style="65" customWidth="1"/>
    <col min="9475" max="9475" width="20.140625" style="65" customWidth="1"/>
    <col min="9476" max="9476" width="25.28515625" style="65" customWidth="1"/>
    <col min="9477" max="9477" width="55.140625" style="65" customWidth="1"/>
    <col min="9478" max="9728" width="9.140625" style="65"/>
    <col min="9729" max="9729" width="15.5703125" style="65" customWidth="1"/>
    <col min="9730" max="9730" width="13.85546875" style="65" customWidth="1"/>
    <col min="9731" max="9731" width="20.140625" style="65" customWidth="1"/>
    <col min="9732" max="9732" width="25.28515625" style="65" customWidth="1"/>
    <col min="9733" max="9733" width="55.140625" style="65" customWidth="1"/>
    <col min="9734" max="9984" width="9.140625" style="65"/>
    <col min="9985" max="9985" width="15.5703125" style="65" customWidth="1"/>
    <col min="9986" max="9986" width="13.85546875" style="65" customWidth="1"/>
    <col min="9987" max="9987" width="20.140625" style="65" customWidth="1"/>
    <col min="9988" max="9988" width="25.28515625" style="65" customWidth="1"/>
    <col min="9989" max="9989" width="55.140625" style="65" customWidth="1"/>
    <col min="9990" max="10240" width="9.140625" style="65"/>
    <col min="10241" max="10241" width="15.5703125" style="65" customWidth="1"/>
    <col min="10242" max="10242" width="13.85546875" style="65" customWidth="1"/>
    <col min="10243" max="10243" width="20.140625" style="65" customWidth="1"/>
    <col min="10244" max="10244" width="25.28515625" style="65" customWidth="1"/>
    <col min="10245" max="10245" width="55.140625" style="65" customWidth="1"/>
    <col min="10246" max="10496" width="9.140625" style="65"/>
    <col min="10497" max="10497" width="15.5703125" style="65" customWidth="1"/>
    <col min="10498" max="10498" width="13.85546875" style="65" customWidth="1"/>
    <col min="10499" max="10499" width="20.140625" style="65" customWidth="1"/>
    <col min="10500" max="10500" width="25.28515625" style="65" customWidth="1"/>
    <col min="10501" max="10501" width="55.140625" style="65" customWidth="1"/>
    <col min="10502" max="10752" width="9.140625" style="65"/>
    <col min="10753" max="10753" width="15.5703125" style="65" customWidth="1"/>
    <col min="10754" max="10754" width="13.85546875" style="65" customWidth="1"/>
    <col min="10755" max="10755" width="20.140625" style="65" customWidth="1"/>
    <col min="10756" max="10756" width="25.28515625" style="65" customWidth="1"/>
    <col min="10757" max="10757" width="55.140625" style="65" customWidth="1"/>
    <col min="10758" max="11008" width="9.140625" style="65"/>
    <col min="11009" max="11009" width="15.5703125" style="65" customWidth="1"/>
    <col min="11010" max="11010" width="13.85546875" style="65" customWidth="1"/>
    <col min="11011" max="11011" width="20.140625" style="65" customWidth="1"/>
    <col min="11012" max="11012" width="25.28515625" style="65" customWidth="1"/>
    <col min="11013" max="11013" width="55.140625" style="65" customWidth="1"/>
    <col min="11014" max="11264" width="9.140625" style="65"/>
    <col min="11265" max="11265" width="15.5703125" style="65" customWidth="1"/>
    <col min="11266" max="11266" width="13.85546875" style="65" customWidth="1"/>
    <col min="11267" max="11267" width="20.140625" style="65" customWidth="1"/>
    <col min="11268" max="11268" width="25.28515625" style="65" customWidth="1"/>
    <col min="11269" max="11269" width="55.140625" style="65" customWidth="1"/>
    <col min="11270" max="11520" width="9.140625" style="65"/>
    <col min="11521" max="11521" width="15.5703125" style="65" customWidth="1"/>
    <col min="11522" max="11522" width="13.85546875" style="65" customWidth="1"/>
    <col min="11523" max="11523" width="20.140625" style="65" customWidth="1"/>
    <col min="11524" max="11524" width="25.28515625" style="65" customWidth="1"/>
    <col min="11525" max="11525" width="55.140625" style="65" customWidth="1"/>
    <col min="11526" max="11776" width="9.140625" style="65"/>
    <col min="11777" max="11777" width="15.5703125" style="65" customWidth="1"/>
    <col min="11778" max="11778" width="13.85546875" style="65" customWidth="1"/>
    <col min="11779" max="11779" width="20.140625" style="65" customWidth="1"/>
    <col min="11780" max="11780" width="25.28515625" style="65" customWidth="1"/>
    <col min="11781" max="11781" width="55.140625" style="65" customWidth="1"/>
    <col min="11782" max="12032" width="9.140625" style="65"/>
    <col min="12033" max="12033" width="15.5703125" style="65" customWidth="1"/>
    <col min="12034" max="12034" width="13.85546875" style="65" customWidth="1"/>
    <col min="12035" max="12035" width="20.140625" style="65" customWidth="1"/>
    <col min="12036" max="12036" width="25.28515625" style="65" customWidth="1"/>
    <col min="12037" max="12037" width="55.140625" style="65" customWidth="1"/>
    <col min="12038" max="12288" width="9.140625" style="65"/>
    <col min="12289" max="12289" width="15.5703125" style="65" customWidth="1"/>
    <col min="12290" max="12290" width="13.85546875" style="65" customWidth="1"/>
    <col min="12291" max="12291" width="20.140625" style="65" customWidth="1"/>
    <col min="12292" max="12292" width="25.28515625" style="65" customWidth="1"/>
    <col min="12293" max="12293" width="55.140625" style="65" customWidth="1"/>
    <col min="12294" max="12544" width="9.140625" style="65"/>
    <col min="12545" max="12545" width="15.5703125" style="65" customWidth="1"/>
    <col min="12546" max="12546" width="13.85546875" style="65" customWidth="1"/>
    <col min="12547" max="12547" width="20.140625" style="65" customWidth="1"/>
    <col min="12548" max="12548" width="25.28515625" style="65" customWidth="1"/>
    <col min="12549" max="12549" width="55.140625" style="65" customWidth="1"/>
    <col min="12550" max="12800" width="9.140625" style="65"/>
    <col min="12801" max="12801" width="15.5703125" style="65" customWidth="1"/>
    <col min="12802" max="12802" width="13.85546875" style="65" customWidth="1"/>
    <col min="12803" max="12803" width="20.140625" style="65" customWidth="1"/>
    <col min="12804" max="12804" width="25.28515625" style="65" customWidth="1"/>
    <col min="12805" max="12805" width="55.140625" style="65" customWidth="1"/>
    <col min="12806" max="13056" width="9.140625" style="65"/>
    <col min="13057" max="13057" width="15.5703125" style="65" customWidth="1"/>
    <col min="13058" max="13058" width="13.85546875" style="65" customWidth="1"/>
    <col min="13059" max="13059" width="20.140625" style="65" customWidth="1"/>
    <col min="13060" max="13060" width="25.28515625" style="65" customWidth="1"/>
    <col min="13061" max="13061" width="55.140625" style="65" customWidth="1"/>
    <col min="13062" max="13312" width="9.140625" style="65"/>
    <col min="13313" max="13313" width="15.5703125" style="65" customWidth="1"/>
    <col min="13314" max="13314" width="13.85546875" style="65" customWidth="1"/>
    <col min="13315" max="13315" width="20.140625" style="65" customWidth="1"/>
    <col min="13316" max="13316" width="25.28515625" style="65" customWidth="1"/>
    <col min="13317" max="13317" width="55.140625" style="65" customWidth="1"/>
    <col min="13318" max="13568" width="9.140625" style="65"/>
    <col min="13569" max="13569" width="15.5703125" style="65" customWidth="1"/>
    <col min="13570" max="13570" width="13.85546875" style="65" customWidth="1"/>
    <col min="13571" max="13571" width="20.140625" style="65" customWidth="1"/>
    <col min="13572" max="13572" width="25.28515625" style="65" customWidth="1"/>
    <col min="13573" max="13573" width="55.140625" style="65" customWidth="1"/>
    <col min="13574" max="13824" width="9.140625" style="65"/>
    <col min="13825" max="13825" width="15.5703125" style="65" customWidth="1"/>
    <col min="13826" max="13826" width="13.85546875" style="65" customWidth="1"/>
    <col min="13827" max="13827" width="20.140625" style="65" customWidth="1"/>
    <col min="13828" max="13828" width="25.28515625" style="65" customWidth="1"/>
    <col min="13829" max="13829" width="55.140625" style="65" customWidth="1"/>
    <col min="13830" max="14080" width="9.140625" style="65"/>
    <col min="14081" max="14081" width="15.5703125" style="65" customWidth="1"/>
    <col min="14082" max="14082" width="13.85546875" style="65" customWidth="1"/>
    <col min="14083" max="14083" width="20.140625" style="65" customWidth="1"/>
    <col min="14084" max="14084" width="25.28515625" style="65" customWidth="1"/>
    <col min="14085" max="14085" width="55.140625" style="65" customWidth="1"/>
    <col min="14086" max="14336" width="9.140625" style="65"/>
    <col min="14337" max="14337" width="15.5703125" style="65" customWidth="1"/>
    <col min="14338" max="14338" width="13.85546875" style="65" customWidth="1"/>
    <col min="14339" max="14339" width="20.140625" style="65" customWidth="1"/>
    <col min="14340" max="14340" width="25.28515625" style="65" customWidth="1"/>
    <col min="14341" max="14341" width="55.140625" style="65" customWidth="1"/>
    <col min="14342" max="14592" width="9.140625" style="65"/>
    <col min="14593" max="14593" width="15.5703125" style="65" customWidth="1"/>
    <col min="14594" max="14594" width="13.85546875" style="65" customWidth="1"/>
    <col min="14595" max="14595" width="20.140625" style="65" customWidth="1"/>
    <col min="14596" max="14596" width="25.28515625" style="65" customWidth="1"/>
    <col min="14597" max="14597" width="55.140625" style="65" customWidth="1"/>
    <col min="14598" max="14848" width="9.140625" style="65"/>
    <col min="14849" max="14849" width="15.5703125" style="65" customWidth="1"/>
    <col min="14850" max="14850" width="13.85546875" style="65" customWidth="1"/>
    <col min="14851" max="14851" width="20.140625" style="65" customWidth="1"/>
    <col min="14852" max="14852" width="25.28515625" style="65" customWidth="1"/>
    <col min="14853" max="14853" width="55.140625" style="65" customWidth="1"/>
    <col min="14854" max="15104" width="9.140625" style="65"/>
    <col min="15105" max="15105" width="15.5703125" style="65" customWidth="1"/>
    <col min="15106" max="15106" width="13.85546875" style="65" customWidth="1"/>
    <col min="15107" max="15107" width="20.140625" style="65" customWidth="1"/>
    <col min="15108" max="15108" width="25.28515625" style="65" customWidth="1"/>
    <col min="15109" max="15109" width="55.140625" style="65" customWidth="1"/>
    <col min="15110" max="15360" width="9.140625" style="65"/>
    <col min="15361" max="15361" width="15.5703125" style="65" customWidth="1"/>
    <col min="15362" max="15362" width="13.85546875" style="65" customWidth="1"/>
    <col min="15363" max="15363" width="20.140625" style="65" customWidth="1"/>
    <col min="15364" max="15364" width="25.28515625" style="65" customWidth="1"/>
    <col min="15365" max="15365" width="55.140625" style="65" customWidth="1"/>
    <col min="15366" max="15616" width="9.140625" style="65"/>
    <col min="15617" max="15617" width="15.5703125" style="65" customWidth="1"/>
    <col min="15618" max="15618" width="13.85546875" style="65" customWidth="1"/>
    <col min="15619" max="15619" width="20.140625" style="65" customWidth="1"/>
    <col min="15620" max="15620" width="25.28515625" style="65" customWidth="1"/>
    <col min="15621" max="15621" width="55.140625" style="65" customWidth="1"/>
    <col min="15622" max="15872" width="9.140625" style="65"/>
    <col min="15873" max="15873" width="15.5703125" style="65" customWidth="1"/>
    <col min="15874" max="15874" width="13.85546875" style="65" customWidth="1"/>
    <col min="15875" max="15875" width="20.140625" style="65" customWidth="1"/>
    <col min="15876" max="15876" width="25.28515625" style="65" customWidth="1"/>
    <col min="15877" max="15877" width="55.140625" style="65" customWidth="1"/>
    <col min="15878" max="16128" width="9.140625" style="65"/>
    <col min="16129" max="16129" width="15.5703125" style="65" customWidth="1"/>
    <col min="16130" max="16130" width="13.85546875" style="65" customWidth="1"/>
    <col min="16131" max="16131" width="20.140625" style="65" customWidth="1"/>
    <col min="16132" max="16132" width="25.28515625" style="65" customWidth="1"/>
    <col min="16133" max="16133" width="55.140625" style="65" customWidth="1"/>
    <col min="16134" max="16384" width="9.140625" style="65"/>
  </cols>
  <sheetData>
    <row r="1" spans="1:12" x14ac:dyDescent="0.3">
      <c r="A1" s="251"/>
      <c r="B1" s="251"/>
      <c r="C1" s="251"/>
      <c r="D1" s="251"/>
      <c r="E1" s="251"/>
    </row>
    <row r="2" spans="1:12" x14ac:dyDescent="0.3">
      <c r="A2" s="251" t="s">
        <v>534</v>
      </c>
      <c r="B2" s="251"/>
      <c r="C2" s="251"/>
      <c r="D2" s="251"/>
      <c r="E2" s="251"/>
    </row>
    <row r="3" spans="1:12" x14ac:dyDescent="0.3">
      <c r="A3" s="251" t="s">
        <v>535</v>
      </c>
      <c r="B3" s="251"/>
      <c r="C3" s="251"/>
      <c r="D3" s="251"/>
      <c r="E3" s="251"/>
    </row>
    <row r="4" spans="1:12" x14ac:dyDescent="0.3">
      <c r="A4" s="251"/>
      <c r="B4" s="251"/>
      <c r="C4" s="251"/>
      <c r="D4" s="251"/>
      <c r="E4" s="251"/>
    </row>
    <row r="5" spans="1:12" ht="18.75" customHeight="1" x14ac:dyDescent="0.3">
      <c r="A5" s="66"/>
    </row>
    <row r="6" spans="1:12" hidden="1" x14ac:dyDescent="0.3">
      <c r="A6" s="66"/>
    </row>
    <row r="7" spans="1:12" x14ac:dyDescent="0.3">
      <c r="A7" s="252" t="s">
        <v>536</v>
      </c>
      <c r="B7" s="255" t="s">
        <v>537</v>
      </c>
      <c r="C7" s="258" t="s">
        <v>538</v>
      </c>
      <c r="D7" s="252" t="s">
        <v>539</v>
      </c>
      <c r="E7" s="252" t="s">
        <v>540</v>
      </c>
    </row>
    <row r="8" spans="1:12" x14ac:dyDescent="0.3">
      <c r="A8" s="253"/>
      <c r="B8" s="256"/>
      <c r="C8" s="259"/>
      <c r="D8" s="253"/>
      <c r="E8" s="253"/>
    </row>
    <row r="9" spans="1:12" x14ac:dyDescent="0.3">
      <c r="A9" s="254"/>
      <c r="B9" s="257"/>
      <c r="C9" s="260"/>
      <c r="D9" s="254"/>
      <c r="E9" s="254"/>
      <c r="F9" s="67"/>
      <c r="G9" s="67"/>
      <c r="H9" s="67"/>
      <c r="I9" s="67"/>
      <c r="J9" s="67"/>
      <c r="K9" s="67"/>
      <c r="L9" s="67"/>
    </row>
    <row r="10" spans="1:12" x14ac:dyDescent="0.3">
      <c r="A10" s="68">
        <v>1</v>
      </c>
      <c r="B10" s="68">
        <v>2</v>
      </c>
      <c r="C10" s="69">
        <v>3</v>
      </c>
      <c r="D10" s="68">
        <v>4</v>
      </c>
      <c r="E10" s="68">
        <v>5</v>
      </c>
      <c r="F10" s="67"/>
      <c r="G10" s="67"/>
      <c r="H10" s="67"/>
      <c r="I10" s="67"/>
      <c r="J10" s="67"/>
      <c r="K10" s="67"/>
      <c r="L10" s="67"/>
    </row>
    <row r="11" spans="1:12" ht="93.75" x14ac:dyDescent="0.3">
      <c r="A11" s="70">
        <v>42383</v>
      </c>
      <c r="B11" s="71" t="s">
        <v>541</v>
      </c>
      <c r="C11" s="72">
        <v>30</v>
      </c>
      <c r="D11" s="71" t="s">
        <v>542</v>
      </c>
      <c r="E11" s="73" t="s">
        <v>543</v>
      </c>
      <c r="F11" s="67"/>
      <c r="G11" s="67"/>
      <c r="H11" s="67"/>
      <c r="I11" s="67"/>
      <c r="J11" s="67"/>
      <c r="K11" s="67"/>
      <c r="L11" s="67"/>
    </row>
    <row r="12" spans="1:12" ht="75" x14ac:dyDescent="0.3">
      <c r="A12" s="70">
        <v>42391</v>
      </c>
      <c r="B12" s="71" t="s">
        <v>544</v>
      </c>
      <c r="C12" s="72">
        <v>5</v>
      </c>
      <c r="D12" s="71" t="s">
        <v>542</v>
      </c>
      <c r="E12" s="73" t="s">
        <v>545</v>
      </c>
      <c r="F12" s="67"/>
      <c r="G12" s="67"/>
      <c r="H12" s="67"/>
      <c r="I12" s="67"/>
      <c r="J12" s="67"/>
      <c r="K12" s="67"/>
      <c r="L12" s="67"/>
    </row>
    <row r="13" spans="1:12" ht="75" x14ac:dyDescent="0.3">
      <c r="A13" s="70">
        <v>42403</v>
      </c>
      <c r="B13" s="71" t="s">
        <v>546</v>
      </c>
      <c r="C13" s="72">
        <v>5</v>
      </c>
      <c r="D13" s="71" t="s">
        <v>542</v>
      </c>
      <c r="E13" s="73" t="s">
        <v>547</v>
      </c>
      <c r="F13" s="67"/>
      <c r="G13" s="67"/>
      <c r="H13" s="67"/>
      <c r="I13" s="67"/>
      <c r="J13" s="67"/>
      <c r="K13" s="67"/>
      <c r="L13" s="67"/>
    </row>
    <row r="14" spans="1:12" ht="93.75" x14ac:dyDescent="0.3">
      <c r="A14" s="70">
        <v>42404</v>
      </c>
      <c r="B14" s="71" t="s">
        <v>548</v>
      </c>
      <c r="C14" s="72">
        <v>3</v>
      </c>
      <c r="D14" s="71" t="s">
        <v>542</v>
      </c>
      <c r="E14" s="73" t="s">
        <v>549</v>
      </c>
      <c r="F14" s="67"/>
      <c r="G14" s="67"/>
      <c r="H14" s="67"/>
      <c r="I14" s="67"/>
      <c r="J14" s="67"/>
      <c r="K14" s="67"/>
      <c r="L14" s="67"/>
    </row>
    <row r="15" spans="1:12" ht="56.25" x14ac:dyDescent="0.3">
      <c r="A15" s="70">
        <v>42410</v>
      </c>
      <c r="B15" s="71" t="s">
        <v>550</v>
      </c>
      <c r="C15" s="72">
        <v>5.83</v>
      </c>
      <c r="D15" s="71" t="s">
        <v>542</v>
      </c>
      <c r="E15" s="73" t="s">
        <v>551</v>
      </c>
      <c r="F15" s="67"/>
      <c r="G15" s="67"/>
      <c r="H15" s="67"/>
      <c r="I15" s="67"/>
      <c r="J15" s="67"/>
      <c r="K15" s="67"/>
      <c r="L15" s="67"/>
    </row>
    <row r="16" spans="1:12" x14ac:dyDescent="0.3">
      <c r="A16" s="250"/>
      <c r="B16" s="250"/>
      <c r="C16" s="74">
        <f>SUM(C11:C15)</f>
        <v>48.83</v>
      </c>
      <c r="D16" s="75"/>
      <c r="E16" s="76"/>
    </row>
    <row r="17" spans="1:5" x14ac:dyDescent="0.3">
      <c r="A17" s="77"/>
      <c r="B17" s="77"/>
      <c r="C17" s="77"/>
      <c r="D17" s="77"/>
      <c r="E17" s="78"/>
    </row>
    <row r="18" spans="1:5" x14ac:dyDescent="0.3">
      <c r="A18" s="249"/>
      <c r="B18" s="249"/>
      <c r="C18" s="79"/>
      <c r="D18" s="79"/>
      <c r="E18" s="80"/>
    </row>
    <row r="19" spans="1:5" x14ac:dyDescent="0.3">
      <c r="A19" s="83"/>
      <c r="B19" s="82"/>
      <c r="C19" s="79"/>
      <c r="D19" s="79"/>
      <c r="E19" s="81"/>
    </row>
    <row r="20" spans="1:5" x14ac:dyDescent="0.3">
      <c r="B20" s="79"/>
      <c r="C20" s="79"/>
      <c r="D20" s="79"/>
      <c r="E20" s="79"/>
    </row>
    <row r="21" spans="1:5" x14ac:dyDescent="0.3">
      <c r="B21" s="79"/>
      <c r="C21" s="79"/>
      <c r="D21" s="79"/>
      <c r="E21" s="79"/>
    </row>
    <row r="23" spans="1:5" x14ac:dyDescent="0.3">
      <c r="E23" s="81"/>
    </row>
    <row r="24" spans="1:5" x14ac:dyDescent="0.3">
      <c r="A24" s="82"/>
      <c r="C24" s="79"/>
      <c r="D24" s="79"/>
      <c r="E24" s="80"/>
    </row>
    <row r="25" spans="1:5" x14ac:dyDescent="0.3">
      <c r="A25" s="77"/>
      <c r="B25" s="77"/>
      <c r="C25" s="77"/>
      <c r="D25" s="77"/>
      <c r="E25" s="78"/>
    </row>
    <row r="26" spans="1:5" x14ac:dyDescent="0.3">
      <c r="A26" s="77"/>
      <c r="B26" s="77"/>
      <c r="C26" s="77"/>
      <c r="D26" s="77"/>
      <c r="E26" s="78"/>
    </row>
    <row r="27" spans="1:5" x14ac:dyDescent="0.3">
      <c r="A27" s="77"/>
      <c r="B27" s="77"/>
      <c r="C27" s="77"/>
      <c r="D27" s="77"/>
      <c r="E27" s="78"/>
    </row>
    <row r="28" spans="1:5" x14ac:dyDescent="0.3">
      <c r="A28" s="77"/>
      <c r="B28" s="77"/>
      <c r="C28" s="77"/>
      <c r="D28" s="77"/>
      <c r="E28" s="78"/>
    </row>
    <row r="29" spans="1:5" x14ac:dyDescent="0.3">
      <c r="A29" s="77"/>
      <c r="B29" s="77"/>
      <c r="C29" s="77"/>
      <c r="D29" s="77"/>
      <c r="E29" s="78"/>
    </row>
    <row r="30" spans="1:5" x14ac:dyDescent="0.3">
      <c r="A30" s="77"/>
      <c r="B30" s="77"/>
      <c r="C30" s="77"/>
      <c r="D30" s="77"/>
      <c r="E30" s="78"/>
    </row>
    <row r="31" spans="1:5" x14ac:dyDescent="0.3">
      <c r="A31" s="77"/>
      <c r="B31" s="77"/>
      <c r="C31" s="77"/>
      <c r="D31" s="77"/>
      <c r="E31" s="78"/>
    </row>
    <row r="32" spans="1:5" x14ac:dyDescent="0.3">
      <c r="A32" s="67"/>
      <c r="B32" s="67"/>
      <c r="C32" s="67"/>
      <c r="D32" s="67"/>
      <c r="E32" s="67"/>
    </row>
  </sheetData>
  <mergeCells count="11">
    <mergeCell ref="A18:B18"/>
    <mergeCell ref="A16:B16"/>
    <mergeCell ref="A1:E1"/>
    <mergeCell ref="A2:E2"/>
    <mergeCell ref="A3:E3"/>
    <mergeCell ref="A4:E4"/>
    <mergeCell ref="A7:A9"/>
    <mergeCell ref="B7:B9"/>
    <mergeCell ref="C7:C9"/>
    <mergeCell ref="D7:D9"/>
    <mergeCell ref="E7:E9"/>
  </mergeCells>
  <pageMargins left="0.45" right="0.43" top="0.74803149606299213" bottom="0.74803149606299213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источники</vt:lpstr>
      <vt:lpstr>доходы</vt:lpstr>
      <vt:lpstr>функц</vt:lpstr>
      <vt:lpstr>ВЕДОМСТВ</vt:lpstr>
      <vt:lpstr>муниц.программы</vt:lpstr>
      <vt:lpstr>резервный фонд</vt:lpstr>
      <vt:lpstr>ВЕДОМСТВ!Заголовки_для_печати</vt:lpstr>
      <vt:lpstr>доходы!Заголовки_для_печати</vt:lpstr>
      <vt:lpstr>муниц.программы!Заголовки_для_печати</vt:lpstr>
      <vt:lpstr>функц!Заголовки_для_печати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Нелли Викторовна Опай-оол</dc:creator>
  <cp:lastModifiedBy>Нелли Викторовна Опай-оол</cp:lastModifiedBy>
  <cp:lastPrinted>2016-09-03T08:02:21Z</cp:lastPrinted>
  <dcterms:created xsi:type="dcterms:W3CDTF">2016-04-22T05:42:47Z</dcterms:created>
  <dcterms:modified xsi:type="dcterms:W3CDTF">2016-09-05T09:02:36Z</dcterms:modified>
</cp:coreProperties>
</file>